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ton.neves\Downloads\"/>
    </mc:Choice>
  </mc:AlternateContent>
  <bookViews>
    <workbookView xWindow="0" yWindow="0" windowWidth="28800" windowHeight="11700" tabRatio="500" activeTab="1"/>
  </bookViews>
  <sheets>
    <sheet name="PROPOSTA" sheetId="1" r:id="rId1"/>
    <sheet name="TEC SECRETARIADO" sheetId="2" r:id="rId2"/>
    <sheet name=" ALMOXARIFE" sheetId="3" r:id="rId3"/>
    <sheet name="RECEPCIONISTA" sheetId="4" r:id="rId4"/>
    <sheet name="COPEIRA" sheetId="5" r:id="rId5"/>
    <sheet name="UNIFORME" sheetId="6" r:id="rId6"/>
  </sheets>
  <definedNames>
    <definedName name="_xlnm.Print_Area" localSheetId="2">' ALMOXARIFE'!$A$1:$G$171</definedName>
    <definedName name="_xlnm.Print_Area" localSheetId="0">PROPOSTA!$A$1:$H$50</definedName>
    <definedName name="_xlnm.Print_Area" localSheetId="1">'TEC SECRETARIADO'!$A$1:$G$168</definedName>
    <definedName name="_xlnm.Print_Area" localSheetId="5">UNIFORME!$A$1:$G$33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2" i="5" l="1"/>
  <c r="F52" i="4"/>
  <c r="F52" i="3"/>
  <c r="F50" i="2"/>
  <c r="F83" i="2"/>
  <c r="G66" i="5"/>
  <c r="I69" i="5"/>
  <c r="G66" i="4"/>
  <c r="I69" i="4"/>
  <c r="I67" i="2"/>
  <c r="G64" i="2"/>
  <c r="F90" i="3"/>
  <c r="G66" i="3"/>
  <c r="I69" i="3"/>
  <c r="G26" i="6" l="1"/>
  <c r="G27" i="6" l="1"/>
  <c r="G25" i="6"/>
  <c r="G23" i="6"/>
  <c r="G18" i="6"/>
  <c r="G17" i="6"/>
  <c r="G15" i="6"/>
  <c r="G19" i="6" s="1"/>
  <c r="G11" i="6"/>
  <c r="G10" i="6"/>
  <c r="G9" i="6"/>
  <c r="G8" i="6"/>
  <c r="G7" i="6"/>
  <c r="G16" i="6"/>
  <c r="B162" i="5"/>
  <c r="F144" i="5"/>
  <c r="F137" i="5"/>
  <c r="G128" i="5"/>
  <c r="G154" i="5" s="1"/>
  <c r="G111" i="5"/>
  <c r="F90" i="5"/>
  <c r="F86" i="5"/>
  <c r="F85" i="5"/>
  <c r="F58" i="5"/>
  <c r="F42" i="5"/>
  <c r="A35" i="5"/>
  <c r="F34" i="5"/>
  <c r="G29" i="5"/>
  <c r="G28" i="5"/>
  <c r="G27" i="5"/>
  <c r="G34" i="5" s="1"/>
  <c r="B162" i="4"/>
  <c r="F144" i="4"/>
  <c r="F137" i="4"/>
  <c r="G128" i="4"/>
  <c r="G154" i="4" s="1"/>
  <c r="G111" i="4"/>
  <c r="F90" i="4"/>
  <c r="F85" i="4"/>
  <c r="F42" i="4"/>
  <c r="A35" i="4"/>
  <c r="F34" i="4"/>
  <c r="G27" i="4"/>
  <c r="G29" i="4" s="1"/>
  <c r="F144" i="3"/>
  <c r="F137" i="3"/>
  <c r="G128" i="3"/>
  <c r="G154" i="3" s="1"/>
  <c r="G111" i="3"/>
  <c r="F105" i="3"/>
  <c r="F85" i="3"/>
  <c r="F58" i="3"/>
  <c r="F42" i="3"/>
  <c r="A35" i="3"/>
  <c r="F34" i="3"/>
  <c r="G27" i="3"/>
  <c r="F21" i="3"/>
  <c r="B162" i="3" s="1"/>
  <c r="G152" i="2"/>
  <c r="F142" i="2"/>
  <c r="F135" i="2"/>
  <c r="G126" i="2"/>
  <c r="G109" i="2"/>
  <c r="F88" i="2"/>
  <c r="F84" i="2"/>
  <c r="F40" i="2"/>
  <c r="A33" i="2"/>
  <c r="F32" i="2"/>
  <c r="G25" i="2"/>
  <c r="F19" i="2"/>
  <c r="B160" i="2" s="1"/>
  <c r="H18" i="2"/>
  <c r="G28" i="6" l="1"/>
  <c r="G29" i="6" s="1"/>
  <c r="G12" i="6"/>
  <c r="G13" i="6" s="1"/>
  <c r="G20" i="6"/>
  <c r="I103" i="2"/>
  <c r="G26" i="2"/>
  <c r="G32" i="2" s="1"/>
  <c r="G27" i="2"/>
  <c r="F118" i="3"/>
  <c r="F56" i="2"/>
  <c r="F103" i="2"/>
  <c r="G29" i="3"/>
  <c r="G28" i="3"/>
  <c r="G34" i="3" s="1"/>
  <c r="F89" i="3"/>
  <c r="F43" i="3"/>
  <c r="G99" i="4"/>
  <c r="G100" i="5"/>
  <c r="G52" i="3"/>
  <c r="F86" i="3"/>
  <c r="G90" i="3"/>
  <c r="G28" i="4"/>
  <c r="G34" i="4" s="1"/>
  <c r="F86" i="4"/>
  <c r="G86" i="4" s="1"/>
  <c r="G85" i="4"/>
  <c r="G100" i="4"/>
  <c r="F105" i="4"/>
  <c r="F116" i="4" s="1"/>
  <c r="G150" i="5"/>
  <c r="G117" i="5"/>
  <c r="G90" i="5"/>
  <c r="G88" i="5"/>
  <c r="G85" i="5"/>
  <c r="G65" i="5"/>
  <c r="G71" i="5" s="1"/>
  <c r="G56" i="5"/>
  <c r="G52" i="5"/>
  <c r="G101" i="5"/>
  <c r="G87" i="5"/>
  <c r="G55" i="5"/>
  <c r="G54" i="5"/>
  <c r="G51" i="5"/>
  <c r="G41" i="5"/>
  <c r="G57" i="5"/>
  <c r="G53" i="5"/>
  <c r="G50" i="5"/>
  <c r="G40" i="5"/>
  <c r="G42" i="5" s="1"/>
  <c r="F89" i="5"/>
  <c r="G89" i="5" s="1"/>
  <c r="F43" i="5"/>
  <c r="G43" i="5" s="1"/>
  <c r="G86" i="5"/>
  <c r="G104" i="5"/>
  <c r="F58" i="4"/>
  <c r="G52" i="4"/>
  <c r="G90" i="4"/>
  <c r="G99" i="5"/>
  <c r="F105" i="5"/>
  <c r="F116" i="5" s="1"/>
  <c r="F44" i="5" l="1"/>
  <c r="G44" i="5"/>
  <c r="G86" i="2"/>
  <c r="G69" i="2"/>
  <c r="G54" i="2"/>
  <c r="G101" i="2"/>
  <c r="G52" i="2"/>
  <c r="G48" i="2"/>
  <c r="G115" i="2"/>
  <c r="G51" i="2"/>
  <c r="G39" i="2"/>
  <c r="G99" i="2"/>
  <c r="G55" i="2"/>
  <c r="G38" i="2"/>
  <c r="G148" i="2"/>
  <c r="G98" i="2"/>
  <c r="G49" i="2"/>
  <c r="G85" i="2"/>
  <c r="G53" i="2"/>
  <c r="G88" i="2"/>
  <c r="G102" i="2"/>
  <c r="G97" i="2"/>
  <c r="G83" i="2"/>
  <c r="G84" i="2"/>
  <c r="G50" i="2"/>
  <c r="F89" i="4"/>
  <c r="G89" i="4" s="1"/>
  <c r="F43" i="4"/>
  <c r="G91" i="5"/>
  <c r="G152" i="5" s="1"/>
  <c r="F87" i="2"/>
  <c r="F41" i="2"/>
  <c r="G99" i="3"/>
  <c r="G85" i="3"/>
  <c r="G78" i="5"/>
  <c r="F118" i="4"/>
  <c r="F119" i="4" s="1"/>
  <c r="G119" i="4" s="1"/>
  <c r="G116" i="4"/>
  <c r="G86" i="3"/>
  <c r="F44" i="3"/>
  <c r="G43" i="3"/>
  <c r="G116" i="5"/>
  <c r="G118" i="5" s="1"/>
  <c r="F118" i="5"/>
  <c r="G57" i="3"/>
  <c r="G53" i="3"/>
  <c r="G50" i="3"/>
  <c r="G40" i="3"/>
  <c r="G150" i="3"/>
  <c r="G117" i="3"/>
  <c r="G88" i="3"/>
  <c r="G65" i="3"/>
  <c r="G71" i="3" s="1"/>
  <c r="G56" i="3"/>
  <c r="G87" i="3"/>
  <c r="G55" i="3"/>
  <c r="G101" i="3"/>
  <c r="G104" i="3"/>
  <c r="G100" i="3"/>
  <c r="G51" i="3"/>
  <c r="G41" i="3"/>
  <c r="G54" i="3"/>
  <c r="F119" i="3"/>
  <c r="G119" i="3" s="1"/>
  <c r="G105" i="5"/>
  <c r="F91" i="5"/>
  <c r="G58" i="5"/>
  <c r="G79" i="5" s="1"/>
  <c r="G54" i="4"/>
  <c r="G51" i="4"/>
  <c r="G41" i="4"/>
  <c r="G57" i="4"/>
  <c r="G53" i="4"/>
  <c r="G50" i="4"/>
  <c r="G40" i="4"/>
  <c r="G42" i="4" s="1"/>
  <c r="G150" i="4"/>
  <c r="G117" i="4"/>
  <c r="G88" i="4"/>
  <c r="G65" i="4"/>
  <c r="G71" i="4" s="1"/>
  <c r="G56" i="4"/>
  <c r="G101" i="4"/>
  <c r="G87" i="4"/>
  <c r="G55" i="4"/>
  <c r="F91" i="3"/>
  <c r="G104" i="4"/>
  <c r="G105" i="4" s="1"/>
  <c r="G89" i="3"/>
  <c r="F116" i="2"/>
  <c r="F117" i="2" s="1"/>
  <c r="G117" i="2" s="1"/>
  <c r="G114" i="2"/>
  <c r="G116" i="2" s="1"/>
  <c r="G116" i="3"/>
  <c r="G91" i="4" l="1"/>
  <c r="G152" i="4" s="1"/>
  <c r="F91" i="4"/>
  <c r="G56" i="2"/>
  <c r="G77" i="2" s="1"/>
  <c r="G58" i="3"/>
  <c r="G79" i="3" s="1"/>
  <c r="G91" i="3"/>
  <c r="G152" i="3" s="1"/>
  <c r="F119" i="5"/>
  <c r="G119" i="5" s="1"/>
  <c r="G105" i="3"/>
  <c r="G43" i="4"/>
  <c r="G44" i="4" s="1"/>
  <c r="F44" i="4"/>
  <c r="G120" i="5"/>
  <c r="G153" i="5" s="1"/>
  <c r="F42" i="2"/>
  <c r="G41" i="2"/>
  <c r="G103" i="2"/>
  <c r="G40" i="2"/>
  <c r="G87" i="2"/>
  <c r="F89" i="2"/>
  <c r="F120" i="3"/>
  <c r="H120" i="3" s="1"/>
  <c r="I121" i="3" s="1"/>
  <c r="G81" i="5"/>
  <c r="G89" i="2"/>
  <c r="G150" i="2" s="1"/>
  <c r="G118" i="3"/>
  <c r="G120" i="3" s="1"/>
  <c r="G153" i="3" s="1"/>
  <c r="G58" i="4"/>
  <c r="G79" i="4" s="1"/>
  <c r="G118" i="2"/>
  <c r="G151" i="2" s="1"/>
  <c r="G42" i="3"/>
  <c r="G44" i="3" s="1"/>
  <c r="G118" i="4"/>
  <c r="G120" i="4" s="1"/>
  <c r="G153" i="4" s="1"/>
  <c r="F118" i="2"/>
  <c r="F120" i="4"/>
  <c r="I120" i="4" l="1"/>
  <c r="G78" i="4"/>
  <c r="G81" i="4" s="1"/>
  <c r="I120" i="3"/>
  <c r="G78" i="3"/>
  <c r="G81" i="3" s="1"/>
  <c r="G151" i="5"/>
  <c r="G155" i="5" s="1"/>
  <c r="H118" i="2"/>
  <c r="I119" i="2" s="1"/>
  <c r="G42" i="2"/>
  <c r="I120" i="5"/>
  <c r="H120" i="4"/>
  <c r="I121" i="4" s="1"/>
  <c r="F120" i="5"/>
  <c r="H120" i="5" s="1"/>
  <c r="I121" i="5" s="1"/>
  <c r="G151" i="4" l="1"/>
  <c r="G155" i="4" s="1"/>
  <c r="G76" i="2"/>
  <c r="G79" i="2" s="1"/>
  <c r="I118" i="2"/>
  <c r="G151" i="3"/>
  <c r="G155" i="3" s="1"/>
  <c r="G134" i="5"/>
  <c r="G135" i="5" s="1"/>
  <c r="G139" i="5" s="1"/>
  <c r="G140" i="5" l="1"/>
  <c r="G149" i="2"/>
  <c r="G153" i="2" s="1"/>
  <c r="G143" i="5"/>
  <c r="H157" i="5"/>
  <c r="G134" i="3"/>
  <c r="G135" i="3" s="1"/>
  <c r="G134" i="4"/>
  <c r="G144" i="5" l="1"/>
  <c r="G156" i="5" s="1"/>
  <c r="G157" i="5" s="1"/>
  <c r="C162" i="5" s="1"/>
  <c r="E162" i="5" s="1"/>
  <c r="G167" i="5" s="1"/>
  <c r="G168" i="5" s="1"/>
  <c r="G140" i="3"/>
  <c r="G143" i="3"/>
  <c r="G139" i="3"/>
  <c r="G132" i="2"/>
  <c r="G133" i="2" s="1"/>
  <c r="G135" i="4"/>
  <c r="H157" i="3"/>
  <c r="G162" i="5" l="1"/>
  <c r="G163" i="5" s="1"/>
  <c r="G144" i="3"/>
  <c r="G156" i="3" s="1"/>
  <c r="G157" i="3" s="1"/>
  <c r="C162" i="3" s="1"/>
  <c r="E162" i="3" s="1"/>
  <c r="G162" i="3" s="1"/>
  <c r="G163" i="3" s="1"/>
  <c r="G138" i="2"/>
  <c r="G137" i="2"/>
  <c r="G141" i="2"/>
  <c r="H155" i="2"/>
  <c r="G169" i="5"/>
  <c r="G170" i="5" s="1"/>
  <c r="G14" i="1"/>
  <c r="H14" i="1" s="1"/>
  <c r="G143" i="4"/>
  <c r="G140" i="4"/>
  <c r="G139" i="4"/>
  <c r="H157" i="4"/>
  <c r="G142" i="2" l="1"/>
  <c r="G154" i="2" s="1"/>
  <c r="G155" i="2" s="1"/>
  <c r="C160" i="2" s="1"/>
  <c r="E160" i="2" s="1"/>
  <c r="G160" i="2" s="1"/>
  <c r="G161" i="2" s="1"/>
  <c r="G144" i="4"/>
  <c r="G156" i="4" s="1"/>
  <c r="G157" i="4" s="1"/>
  <c r="C162" i="4" s="1"/>
  <c r="E162" i="4" s="1"/>
  <c r="G167" i="4" s="1"/>
  <c r="G168" i="4" s="1"/>
  <c r="G167" i="3"/>
  <c r="G168" i="3" s="1"/>
  <c r="G169" i="3" s="1"/>
  <c r="G170" i="3" s="1"/>
  <c r="G12" i="1" l="1"/>
  <c r="H12" i="1" s="1"/>
  <c r="G165" i="2"/>
  <c r="G166" i="2" s="1"/>
  <c r="G167" i="2" s="1"/>
  <c r="G168" i="2" s="1"/>
  <c r="G162" i="4"/>
  <c r="G163" i="4" s="1"/>
  <c r="G13" i="1"/>
  <c r="H13" i="1" s="1"/>
  <c r="G169" i="4"/>
  <c r="G170" i="4" s="1"/>
  <c r="I134" i="4" l="1"/>
  <c r="G11" i="1"/>
  <c r="H11" i="1" s="1"/>
  <c r="H16" i="1" s="1"/>
  <c r="I134" i="3"/>
  <c r="I134" i="5"/>
  <c r="I132" i="2" l="1"/>
</calcChain>
</file>

<file path=xl/sharedStrings.xml><?xml version="1.0" encoding="utf-8"?>
<sst xmlns="http://schemas.openxmlformats.org/spreadsheetml/2006/main" count="1175" uniqueCount="257">
  <si>
    <t>MINISTÉRIO DA SAÚDE</t>
  </si>
  <si>
    <t>SECRETARIA DE SAÚDE INDÍGENA</t>
  </si>
  <si>
    <t>PREGÃO ELETRÔNICO PARA CONTRATAÇÃO DE SERVIÇOS DE APOIO ADMINISTRATIVO</t>
  </si>
  <si>
    <t>PLANILHA DE CUSTOS E FORMAÇÃO DE PREÇOS - PREENCHIDA</t>
  </si>
  <si>
    <t>QUADRO RESUMO</t>
  </si>
  <si>
    <t xml:space="preserve"> ITEM</t>
  </si>
  <si>
    <t>ESPECIFICAÇÃO</t>
  </si>
  <si>
    <t>UNID.</t>
  </si>
  <si>
    <t>QTD</t>
  </si>
  <si>
    <t>VALOR MENSAL</t>
  </si>
  <si>
    <t>VALOR ANUAL</t>
  </si>
  <si>
    <t>01</t>
  </si>
  <si>
    <t>Unid.</t>
  </si>
  <si>
    <t>02</t>
  </si>
  <si>
    <t>RECEPCIONISTA</t>
  </si>
  <si>
    <t>COPEIRA</t>
  </si>
  <si>
    <t>VALOR TOTAL</t>
  </si>
  <si>
    <t>CONVENÇÕES UTILIZADAS NA ELABORAÇÃO DA PROPOSTA DE PREÇOS:</t>
  </si>
  <si>
    <t>CCT 2024</t>
  </si>
  <si>
    <t>DADOS DO LICITANTE:</t>
  </si>
  <si>
    <t>Razão social:</t>
  </si>
  <si>
    <t>CNPJ:</t>
  </si>
  <si>
    <t>Inscrição Municipal:</t>
  </si>
  <si>
    <t>Endereço Completo:</t>
  </si>
  <si>
    <t>Tel/Fax/E-mail:</t>
  </si>
  <si>
    <t xml:space="preserve">DADOS BANCÁRIOS: </t>
  </si>
  <si>
    <r>
      <rPr>
        <b/>
        <sz val="10"/>
        <rFont val="Calibri"/>
        <family val="2"/>
        <charset val="1"/>
      </rPr>
      <t xml:space="preserve">Prazo de Validade da Proposta: </t>
    </r>
    <r>
      <rPr>
        <sz val="10"/>
        <rFont val="Calibri"/>
        <family val="2"/>
        <charset val="1"/>
      </rPr>
      <t>60 (Sessenta) dias contados a partir da data de abertura da sessão pública de lances;</t>
    </r>
  </si>
  <si>
    <t>Estão incluídos no preço proposto todos os impostos, taxas e encargos devidos, bem como quaisquer outras despesas, diretas e indiretas incidentes na prestação dos serviços.</t>
  </si>
  <si>
    <t>DADOS DA PESSOA AUTORIZADA A FIRMAR CONTRATO:</t>
  </si>
  <si>
    <t>Nome do Contato:</t>
  </si>
  <si>
    <t>RG:</t>
  </si>
  <si>
    <t>CPF:</t>
  </si>
  <si>
    <t>Nacionalidade:</t>
  </si>
  <si>
    <t>Domicílio:</t>
  </si>
  <si>
    <t>Estado Civil:</t>
  </si>
  <si>
    <t>Cargo:</t>
  </si>
  <si>
    <t>____________________________________</t>
  </si>
  <si>
    <t>Assinatura do representante</t>
  </si>
  <si>
    <t>TÉCNICO EM SECRETARIADO</t>
  </si>
  <si>
    <t>DISCRIMINAÇÃO DOS SERVIÇOS (DADOS REFERENTES À CONTRATAÇÃO)</t>
  </si>
  <si>
    <t>A</t>
  </si>
  <si>
    <t>Data de apresentação da proposta (dia/mês/ano):</t>
  </si>
  <si>
    <t>B</t>
  </si>
  <si>
    <t>Município/UF:</t>
  </si>
  <si>
    <t>ALAGOAS</t>
  </si>
  <si>
    <t>C</t>
  </si>
  <si>
    <t>Ano do Acordo, Convenção ou Dissídio Coletivo:</t>
  </si>
  <si>
    <t>2024/2024</t>
  </si>
  <si>
    <t>D</t>
  </si>
  <si>
    <t>Número de meses de execução contratual:</t>
  </si>
  <si>
    <t>12 (doze) meses</t>
  </si>
  <si>
    <t>IDENTIFICAÇÃO DO SERVIÇO</t>
  </si>
  <si>
    <t>Tipo de Serviço</t>
  </si>
  <si>
    <t>Unidade de Medida</t>
  </si>
  <si>
    <t>Quantidade total a contratar 
(Em função da unidade de medida)</t>
  </si>
  <si>
    <t>Apoio Administrativo</t>
  </si>
  <si>
    <t>Posto/Mês</t>
  </si>
  <si>
    <t>ANEXO VI-A (MÃO-DE-OBRA)</t>
  </si>
  <si>
    <t>Mão de obra vinculada à execução contratual</t>
  </si>
  <si>
    <t>Dados para composição dos custos referentes à mão-de-obra</t>
  </si>
  <si>
    <t>Tipo de serviço (mesmo serviço com características distintas)</t>
  </si>
  <si>
    <t>SAL 2022</t>
  </si>
  <si>
    <t>Classificação Brasileira de Ocupações (CBO)</t>
  </si>
  <si>
    <t>CBO nº 3515-5</t>
  </si>
  <si>
    <t>Salário Normativo da Categoria Profissional</t>
  </si>
  <si>
    <t>Categoria profissional (vinculada à execução contratual)</t>
  </si>
  <si>
    <t>Data-base da categoria (dia/mês/ano)</t>
  </si>
  <si>
    <t>Nota: A planilha será calculada considerando o valor mensal do empregado.</t>
  </si>
  <si>
    <t>MÓDULO 1 – COMPOSIÇÃO DA REMUNERAÇÃO</t>
  </si>
  <si>
    <t>Composição da Remuneração</t>
  </si>
  <si>
    <t>Dados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</si>
  <si>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</si>
  <si>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</si>
  <si>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</si>
  <si>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</si>
  <si>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</si>
  <si>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</si>
  <si>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</si>
  <si>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</si>
  <si>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</si>
  <si>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</si>
  <si>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</si>
  <si>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</t>
  </si>
  <si>
    <t>MÓDULO 2 – ENCARGOS E BENEFÍCIOS ANUAIS, MENSAIS E DIÁRIOS</t>
  </si>
  <si>
    <t>Submódulo 2.1 –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</si>
  <si>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</si>
  <si>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</si>
  <si>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</si>
  <si>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</si>
  <si>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</si>
  <si>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Subtotal</t>
  </si>
  <si>
    <t>Incidência do Encargos do Submódulo 2.2 sobre o Submódulo 2.1</t>
  </si>
  <si>
    <t>Nota 1: Como a planilha de custos e formação de preços é calculada mensalmente, provisiona-se proporcionalmente 1/12 (um doze avos) dos valores referentes a gratificação natalina e adicional de férias.</t>
  </si>
  <si>
    <t>Nota 2: O adicional de férias contido no Submódulo 2.1 corresponde a 1/3 (um terço) da remuneração que por sua vez é divido por 12 (doze) conforme Nota 1 acima.</t>
  </si>
  <si>
    <t>Submódulo 2.2 –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</si>
  <si>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</si>
  <si>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</si>
  <si>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</si>
  <si>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</si>
  <si>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SAT</t>
  </si>
  <si>
    <t>SESC ou SESI</t>
  </si>
  <si>
    <t>SENAI – SENAC</t>
  </si>
  <si>
    <t>SEBRAE</t>
  </si>
  <si>
    <t>INCRA</t>
  </si>
  <si>
    <t>H</t>
  </si>
  <si>
    <t>FGTS</t>
  </si>
  <si>
    <t xml:space="preserve">Total 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</si>
  <si>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</si>
  <si>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</si>
  <si>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2.1, o Módulo 3, Módulo 4 e o Módulo 6.</t>
  </si>
  <si>
    <t>Submódulo 2.3 – Benefícios Mensais e Diários</t>
  </si>
  <si>
    <t>2.3</t>
  </si>
  <si>
    <t>Benefícios Mensais e Diários</t>
  </si>
  <si>
    <t>Vale Transporte (R$ 4,00 / 2 x 22d) - (6% do Salário Base)</t>
  </si>
  <si>
    <t>Complementação Salarial/Odontológico</t>
  </si>
  <si>
    <t>Auxilio Funeral</t>
  </si>
  <si>
    <t>&lt; = VT C/ipca-REPACT-2024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</si>
  <si>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</si>
  <si>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da IN nº 05/2017.</t>
  </si>
  <si>
    <t>(*) Reajuste dos Insumos, MINUTA DO CONTRATO, (6. CLÁUSULA SEXTA – REPACTUAÇÃO - 6.12.1. variação IPCA Acumulado de Jan a Dez/2021).</t>
  </si>
  <si>
    <t>Quadro-Resumo do Módulo 2 – Encargos e Benefícios anuais, mensais e diários</t>
  </si>
  <si>
    <t>Encargos e Benefícios Anuais, Mensais e Diários</t>
  </si>
  <si>
    <t>MÓDULO 3 –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</si>
  <si>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</si>
  <si>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</si>
  <si>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</si>
  <si>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</si>
  <si>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</si>
  <si>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–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</si>
  <si>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4.2), a depender da prestação do serviço.</t>
  </si>
  <si>
    <t>Nota 2: Haverá a incidência do Submódulo 2.2 sobre esse módulo.</t>
  </si>
  <si>
    <t>Submódulo 4.1 – Ausências Legais</t>
  </si>
  <si>
    <t>4.1</t>
  </si>
  <si>
    <t>Ausências Legais</t>
  </si>
  <si>
    <t xml:space="preserve">Férias </t>
  </si>
  <si>
    <t>Licença-Paternidade</t>
  </si>
  <si>
    <t>Ausência por acidente de trabalho</t>
  </si>
  <si>
    <t xml:space="preserve">Afastamento Maternidade </t>
  </si>
  <si>
    <t>Auxílio Doença</t>
  </si>
  <si>
    <t>Nota: As alíneas “A” a “F” referem-se somente ao custo que será pago ao repositor pelos dias trabalhados quando da necessidade de substituir a mão de obra alocada na prestação do serviço.</t>
  </si>
  <si>
    <t>Submódulo 4.2 – Intrajornada</t>
  </si>
  <si>
    <t>4.2</t>
  </si>
  <si>
    <t>Intrajornada</t>
  </si>
  <si>
    <t>Intervalo para repouso ou alimentação</t>
  </si>
  <si>
    <t>-</t>
  </si>
  <si>
    <t>Nota: Quando houver a necessidade de reposição de um empregado durante sua ausência nos casos de intervalo para repouso ou alimentação deve-se contemplar o Submódulo 4.2.</t>
  </si>
  <si>
    <t>Quadro-Resumo do Módulo 4 – Custo de Reposição do Profissional Ausente</t>
  </si>
  <si>
    <t>Custo de Reposição do Profissional Ausente</t>
  </si>
  <si>
    <t>Subotal</t>
  </si>
  <si>
    <t>4.3</t>
  </si>
  <si>
    <t>Incidência do Encargos do Submódulo 2.2 sobre o custo de profissional ausente</t>
  </si>
  <si>
    <t>MÓDULO 5 – INSUMOS DIVERSOS</t>
  </si>
  <si>
    <t>Insumos Diversos</t>
  </si>
  <si>
    <t>Uniformes e EPIs</t>
  </si>
  <si>
    <t>Materiais e produtos de limpeza</t>
  </si>
  <si>
    <t>Equipamentos e utensílios de limpeza</t>
  </si>
  <si>
    <t>Nota 1: Valores mensais por empregado.</t>
  </si>
  <si>
    <t>Nota 2: Na composição do valor por empregado dos insumos listados nos itens B (Materiais) e C (Equipamentos), o valor deve ser rateado entre os dois postos de serviço. Assim, o valor total deve ser dividido por dois.</t>
  </si>
  <si>
    <t>MÓDULO 6 – CUSTOS INDIRETOS, TRIBUTOS E LUCRO</t>
  </si>
  <si>
    <t>Custos Indiretos, Tributos e Lucro</t>
  </si>
  <si>
    <t>Custos Indiretos</t>
  </si>
  <si>
    <t>Ajustado</t>
  </si>
  <si>
    <t>Lucro</t>
  </si>
  <si>
    <t>Arrematado</t>
  </si>
  <si>
    <t>Tributos</t>
  </si>
  <si>
    <t>Base para o cálculo dos tributos</t>
  </si>
  <si>
    <t>C.1. Tributos Federais (PIS/COFINS)</t>
  </si>
  <si>
    <t>PIS</t>
  </si>
  <si>
    <t>COFINS</t>
  </si>
  <si>
    <t>C.2. Tributos Estaduais (especificar)</t>
  </si>
  <si>
    <t>C.3. Tributos Municipais (ISS)</t>
  </si>
  <si>
    <t>ISS</t>
  </si>
  <si>
    <t>TOTAL A + B + C</t>
  </si>
  <si>
    <t>Nota 1: Custos Indiretos, Tributos e Lucro por empregado.</t>
  </si>
  <si>
    <t>Nota 2: O valor referente a tributos é obtido aplicando-se o percentual sobre o valor do faturamento</t>
  </si>
  <si>
    <t>ANEXO VI-B (QUADRO-RESUMO DO CUSTO POR EMPREGADO)</t>
  </si>
  <si>
    <t>Mão de 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</si>
  <si>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</si>
  <si>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</si>
  <si>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</si>
  <si>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</si>
  <si>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</si>
  <si>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 C + D + E)</t>
  </si>
  <si>
    <t>Módulo 6 – Custos Indiretos, Tributos e Lucro</t>
  </si>
  <si>
    <t>Valor total por empregado</t>
  </si>
  <si>
    <t>Anexo III-C - Quadro-Resumo – VALOR MENSAL DOS SERVIÇOS</t>
  </si>
  <si>
    <t>Tipo de serviço</t>
  </si>
  <si>
    <t>Valor proposto por empregado</t>
  </si>
  <si>
    <t>Qtde de empregados por posto</t>
  </si>
  <si>
    <t>Valor proposto por posto</t>
  </si>
  <si>
    <t>Qtde de postos</t>
  </si>
  <si>
    <t>Valor total do serviço</t>
  </si>
  <si>
    <t>(A)</t>
  </si>
  <si>
    <t>(B)</t>
  </si>
  <si>
    <t>(C)</t>
  </si>
  <si>
    <t>(D) = (B x C)</t>
  </si>
  <si>
    <t>(E)</t>
  </si>
  <si>
    <t>(F) = (D x E)</t>
  </si>
  <si>
    <t>I</t>
  </si>
  <si>
    <t>VALOR MENSAL DOS SERVIÇOS (I + II)</t>
  </si>
  <si>
    <t>Anexo III-D - Quadro - Demonstrativo - VALOR GLOBAL DA PROPOSTA</t>
  </si>
  <si>
    <t>Valor Global da Proposta</t>
  </si>
  <si>
    <t>Descrição</t>
  </si>
  <si>
    <t>Valor proposto por unidade de medida (Posto)</t>
  </si>
  <si>
    <t>Valor mensal do serviço</t>
  </si>
  <si>
    <t>Valor global da proposta (valor mensal do serviço X nº meses do contrato).</t>
  </si>
  <si>
    <t>Valor = (Vr.Unit/Posto x Nº Postos x 12 Meses + Diárias)</t>
  </si>
  <si>
    <t>PLANILHA DE CUSTOS E FORMAÇÃO DE PREÇOS</t>
  </si>
  <si>
    <t>AUXILIAR DE ALMOXARIFADO</t>
  </si>
  <si>
    <t>ALMOXARIFE</t>
  </si>
  <si>
    <t>CBO nº 4141-05</t>
  </si>
  <si>
    <t>(*)DE ACORDO COM A CCT/2024</t>
  </si>
  <si>
    <t>CBO nº 5134-25</t>
  </si>
  <si>
    <t>PLANILHA DE CUSTOS E FORMAÇÃO DE PREÇOS - UNIFORMES</t>
  </si>
  <si>
    <t>RECEPCIONISTA - Uniformes</t>
  </si>
  <si>
    <t>ITENS</t>
  </si>
  <si>
    <t>QTD/ANO</t>
  </si>
  <si>
    <t>UNIDADE</t>
  </si>
  <si>
    <t>VALOR UNITÁRIO</t>
  </si>
  <si>
    <t>Unidade</t>
  </si>
  <si>
    <t xml:space="preserve">Blazer azul escuro com logotipo da empresa, 3 botões </t>
  </si>
  <si>
    <t>03</t>
  </si>
  <si>
    <t xml:space="preserve">Calça jeans flare, azul escuro, 4 bolsos, sem logotipo da empresa </t>
  </si>
  <si>
    <t>04</t>
  </si>
  <si>
    <t>05</t>
  </si>
  <si>
    <t>VALOR TOTAL DOS UNIFORMES</t>
  </si>
  <si>
    <t>VALOR POR FUNCIONÁRIO</t>
  </si>
  <si>
    <t>Calça oxford sem logotipo da empresa</t>
  </si>
  <si>
    <t xml:space="preserve">Sapato social confortável preto </t>
  </si>
  <si>
    <t>ALMOXARIFE - Uniformes</t>
  </si>
  <si>
    <t>COPEIRA - Uniformes</t>
  </si>
  <si>
    <t xml:space="preserve">Bota de serviço com cadarço </t>
  </si>
  <si>
    <t xml:space="preserve">Calça jeans, azul escuro, 4 bolsos, sem logotipo da empresa </t>
  </si>
  <si>
    <t xml:space="preserve">Conjunto para Copeira completo com logotipo da empresa </t>
  </si>
  <si>
    <t>NOTA: O licitante deverá preencher os campos da planilha em "AMARELO"</t>
  </si>
  <si>
    <t>NOTA²: Uniformes são custos renováveis quando da prorrogação, visto a forma de pagamento ser anual, ou seja, a cada 12 meses</t>
  </si>
  <si>
    <t>Almoxarife</t>
  </si>
  <si>
    <r>
      <t>R</t>
    </r>
    <r>
      <rPr>
        <sz val="10"/>
        <rFont val="Calibri"/>
        <family val="2"/>
      </rPr>
      <t>ecepcionista</t>
    </r>
  </si>
  <si>
    <t>Copeira</t>
  </si>
  <si>
    <t>PROCESSO Nº 25034.000333/2024-58</t>
  </si>
  <si>
    <t>DISTRITO SANITÁRIO ESPECIAL INDÍGENA – ALAGOAS E SERGIPE</t>
  </si>
  <si>
    <t>Crachá de identificação e cordão
(modelo mediante aprovação)</t>
  </si>
  <si>
    <t>Crachá de identificação  e cordão
(modelo mediante aprovação)</t>
  </si>
  <si>
    <t xml:space="preserve">Camisa polo masculina com logo tipo da empresa </t>
  </si>
  <si>
    <t xml:space="preserve">Camisa Polo Feminina com logo tipo da empresa </t>
  </si>
  <si>
    <t>Sapato social confortável preto</t>
  </si>
  <si>
    <t>Téc. Secretariado</t>
  </si>
  <si>
    <t>Unidades</t>
  </si>
  <si>
    <t>Pares</t>
  </si>
  <si>
    <t>Vale Refeição / alimentação (22d x R$ 25) (-20%) cláusula nona - CCT</t>
  </si>
  <si>
    <t xml:space="preserve">Multa do FGTS 40% </t>
  </si>
  <si>
    <t>Vale Transporte  (6% do Salário Base)</t>
  </si>
  <si>
    <t>Vale Transporte (6% do Salário Base)</t>
  </si>
  <si>
    <t>Multa do FGTS  sobre o Aviso Prévio Indenizado</t>
  </si>
  <si>
    <t>Multa do FGTS sobre o Aviso Prévio Indenizado</t>
  </si>
  <si>
    <t>Benefício Social Obreiro</t>
  </si>
  <si>
    <r>
      <t xml:space="preserve">Vale Refeição / alimentação (22d x R$ 25) </t>
    </r>
    <r>
      <rPr>
        <b/>
        <sz val="10"/>
        <rFont val="Calibri"/>
        <family val="2"/>
        <charset val="1"/>
      </rPr>
      <t>(-20%) cláusula nona - CCT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</si>
</sst>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d/m/yyyy"/>
    <numFmt numFmtId="169" formatCode="0.000%"/>
    <numFmt numFmtId="170" formatCode="#,##0.00;[Red]#,##0.00"/>
    <numFmt numFmtId="171" formatCode="0.00000%"/>
    <numFmt numFmtId="172" formatCode="&quot;R$ &quot;#,##0.00;[Red]&quot;-R$ &quot;#,##0.00"/>
  </numFmts>
  <fonts count="30" x14ac:knownFonts="1">
    <font>
      <sz val="10"/>
      <name val="Arial"/>
      <charset val="1"/>
    </font>
    <font>
      <sz val="10"/>
      <color rgb="FF000000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3"/>
      <name val="Calibri"/>
      <family val="2"/>
      <charset val="1"/>
    </font>
    <font>
      <sz val="12"/>
      <name val="Calibri"/>
      <family val="2"/>
      <charset val="1"/>
    </font>
    <font>
      <b/>
      <u/>
      <sz val="14"/>
      <name val="Calibri"/>
      <family val="2"/>
      <charset val="1"/>
    </font>
    <font>
      <b/>
      <sz val="10"/>
      <name val="Calibri"/>
      <family val="2"/>
      <charset val="1"/>
    </font>
    <font>
      <u/>
      <sz val="10"/>
      <name val="Calibri"/>
      <family val="2"/>
      <charset val="1"/>
    </font>
    <font>
      <b/>
      <u/>
      <sz val="10"/>
      <name val="Calibri"/>
      <family val="2"/>
      <charset val="1"/>
    </font>
    <font>
      <b/>
      <sz val="10"/>
      <color rgb="FFFF00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name val="Arial"/>
      <family val="2"/>
    </font>
    <font>
      <i/>
      <sz val="10"/>
      <color rgb="FF000000"/>
      <name val="Calibri"/>
      <family val="2"/>
      <charset val="1"/>
    </font>
    <font>
      <i/>
      <sz val="10"/>
      <name val="Calibri"/>
      <family val="2"/>
      <charset val="1"/>
    </font>
    <font>
      <b/>
      <u/>
      <sz val="10"/>
      <color rgb="FFFF0000"/>
      <name val="Calibri"/>
      <family val="2"/>
      <charset val="1"/>
    </font>
    <font>
      <sz val="9"/>
      <name val="Arial"/>
      <family val="2"/>
      <charset val="1"/>
    </font>
    <font>
      <sz val="10"/>
      <color rgb="FFFF0000"/>
      <name val="Calibri"/>
      <family val="2"/>
    </font>
    <font>
      <b/>
      <sz val="10"/>
      <color rgb="FFFFFFFF"/>
      <name val="Arial"/>
      <family val="2"/>
    </font>
    <font>
      <b/>
      <sz val="14"/>
      <name val="Calibri"/>
      <family val="2"/>
      <charset val="1"/>
    </font>
    <font>
      <sz val="11"/>
      <color rgb="FF1F497D"/>
      <name val="Calibri"/>
      <family val="2"/>
      <charset val="1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CCFFFF"/>
        <bgColor rgb="FFFFFFFF"/>
      </patternFill>
    </fill>
    <fill>
      <patternFill patternType="solid">
        <fgColor rgb="FFDFDFDF"/>
        <bgColor rgb="FFE0E0E0"/>
      </patternFill>
    </fill>
    <fill>
      <patternFill patternType="solid">
        <fgColor rgb="FF99CCFF"/>
        <bgColor rgb="FFBFBFBF"/>
      </patternFill>
    </fill>
    <fill>
      <patternFill patternType="solid">
        <fgColor rgb="FFD9D9D9"/>
        <bgColor rgb="FFDFDFD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  <fill>
      <patternFill patternType="solid">
        <fgColor rgb="FFE0E0E0"/>
        <bgColor rgb="FFDFDFDF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rgb="FFFFFF00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3">
    <xf numFmtId="0" fontId="0" fillId="0" borderId="0"/>
    <xf numFmtId="166" fontId="27" fillId="0" borderId="0" applyBorder="0" applyProtection="0"/>
    <xf numFmtId="164" fontId="27" fillId="0" borderId="0" applyBorder="0" applyProtection="0"/>
    <xf numFmtId="9" fontId="27" fillId="0" borderId="0" applyBorder="0" applyProtection="0"/>
    <xf numFmtId="0" fontId="2" fillId="0" borderId="0" applyBorder="0" applyProtection="0"/>
    <xf numFmtId="0" fontId="1" fillId="0" borderId="0" applyBorder="0" applyProtection="0"/>
    <xf numFmtId="0" fontId="2" fillId="0" borderId="0" applyBorder="0" applyProtection="0"/>
    <xf numFmtId="164" fontId="27" fillId="0" borderId="0" applyBorder="0" applyProtection="0"/>
    <xf numFmtId="165" fontId="27" fillId="0" borderId="0" applyBorder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9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167" fontId="27" fillId="0" borderId="0" applyBorder="0" applyProtection="0"/>
    <xf numFmtId="166" fontId="27" fillId="0" borderId="0" applyBorder="0" applyProtection="0"/>
    <xf numFmtId="166" fontId="27" fillId="0" borderId="0" applyBorder="0" applyProtection="0"/>
    <xf numFmtId="0" fontId="22" fillId="2" borderId="0" applyBorder="0" applyProtection="0"/>
  </cellStyleXfs>
  <cellXfs count="255">
    <xf numFmtId="0" fontId="0" fillId="0" borderId="0" xfId="0"/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9" fillId="3" borderId="0" xfId="0" applyFont="1" applyFill="1" applyAlignment="1" applyProtection="1">
      <alignment horizontal="center" vertical="center" wrapText="1"/>
    </xf>
    <xf numFmtId="0" fontId="5" fillId="0" borderId="0" xfId="10" applyFont="1" applyAlignment="1" applyProtection="1">
      <alignment vertical="center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vertical="center" wrapText="1"/>
    </xf>
    <xf numFmtId="164" fontId="5" fillId="0" borderId="6" xfId="1" applyNumberFormat="1" applyFont="1" applyBorder="1" applyAlignment="1" applyProtection="1">
      <alignment horizontal="center" vertical="center" wrapText="1"/>
    </xf>
    <xf numFmtId="1" fontId="5" fillId="0" borderId="6" xfId="1" applyNumberFormat="1" applyFont="1" applyBorder="1" applyAlignment="1" applyProtection="1">
      <alignment horizontal="center" vertical="center" wrapText="1"/>
    </xf>
    <xf numFmtId="164" fontId="5" fillId="3" borderId="6" xfId="2" applyFont="1" applyFill="1" applyBorder="1" applyAlignment="1" applyProtection="1">
      <alignment horizontal="center" vertical="center" wrapText="1"/>
    </xf>
    <xf numFmtId="164" fontId="5" fillId="0" borderId="7" xfId="2" applyFont="1" applyBorder="1" applyAlignment="1" applyProtection="1">
      <alignment vertical="center"/>
    </xf>
    <xf numFmtId="164" fontId="5" fillId="0" borderId="0" xfId="2" applyFont="1" applyBorder="1" applyAlignment="1" applyProtection="1">
      <alignment horizontal="center" vertical="center"/>
    </xf>
    <xf numFmtId="10" fontId="5" fillId="0" borderId="0" xfId="3" applyNumberFormat="1" applyFont="1" applyBorder="1" applyAlignment="1" applyProtection="1">
      <alignment horizontal="center" vertical="center"/>
    </xf>
    <xf numFmtId="164" fontId="5" fillId="0" borderId="0" xfId="0" applyNumberFormat="1" applyFont="1" applyAlignment="1" applyProtection="1">
      <alignment vertical="center"/>
    </xf>
    <xf numFmtId="164" fontId="5" fillId="0" borderId="8" xfId="1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vertical="center" wrapText="1"/>
    </xf>
    <xf numFmtId="1" fontId="5" fillId="0" borderId="10" xfId="1" applyNumberFormat="1" applyFont="1" applyBorder="1" applyAlignment="1" applyProtection="1">
      <alignment horizontal="center" vertical="center" wrapText="1"/>
    </xf>
    <xf numFmtId="164" fontId="5" fillId="0" borderId="11" xfId="1" applyNumberFormat="1" applyFont="1" applyBorder="1" applyAlignment="1" applyProtection="1">
      <alignment horizontal="center" vertical="center" wrapText="1"/>
    </xf>
    <xf numFmtId="164" fontId="5" fillId="0" borderId="10" xfId="2" applyFont="1" applyBorder="1" applyAlignment="1" applyProtection="1">
      <alignment horizontal="center" vertical="center" wrapText="1"/>
    </xf>
    <xf numFmtId="164" fontId="5" fillId="0" borderId="12" xfId="2" applyFont="1" applyBorder="1" applyAlignment="1" applyProtection="1">
      <alignment vertical="center"/>
    </xf>
    <xf numFmtId="164" fontId="9" fillId="5" borderId="14" xfId="0" applyNumberFormat="1" applyFont="1" applyFill="1" applyBorder="1" applyAlignment="1" applyProtection="1">
      <alignment vertical="center" wrapText="1"/>
    </xf>
    <xf numFmtId="164" fontId="9" fillId="5" borderId="0" xfId="0" applyNumberFormat="1" applyFont="1" applyFill="1" applyBorder="1" applyAlignment="1" applyProtection="1">
      <alignment horizontal="center" vertical="center" wrapText="1"/>
    </xf>
    <xf numFmtId="164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167" fontId="5" fillId="0" borderId="0" xfId="0" applyNumberFormat="1" applyFont="1" applyAlignment="1" applyProtection="1">
      <alignment vertical="center"/>
    </xf>
    <xf numFmtId="0" fontId="5" fillId="0" borderId="0" xfId="9" applyFont="1" applyAlignment="1" applyProtection="1">
      <alignment vertical="center"/>
    </xf>
    <xf numFmtId="0" fontId="5" fillId="0" borderId="0" xfId="9" applyFont="1" applyAlignment="1" applyProtection="1">
      <alignment horizontal="center" vertical="center"/>
    </xf>
    <xf numFmtId="0" fontId="12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167" fontId="5" fillId="0" borderId="0" xfId="9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9" fillId="0" borderId="0" xfId="4" applyFont="1" applyBorder="1" applyAlignment="1" applyProtection="1">
      <alignment vertical="center"/>
    </xf>
    <xf numFmtId="0" fontId="9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justify" vertical="center" wrapText="1"/>
    </xf>
    <xf numFmtId="49" fontId="9" fillId="0" borderId="0" xfId="0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justify" vertical="center"/>
    </xf>
    <xf numFmtId="0" fontId="13" fillId="0" borderId="0" xfId="0" applyFont="1" applyAlignment="1" applyProtection="1">
      <alignment vertical="center"/>
    </xf>
    <xf numFmtId="0" fontId="14" fillId="0" borderId="18" xfId="0" applyFont="1" applyBorder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4" fillId="0" borderId="19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justify" vertical="center"/>
    </xf>
    <xf numFmtId="0" fontId="15" fillId="0" borderId="0" xfId="0" applyFont="1" applyAlignment="1" applyProtection="1">
      <alignment horizontal="justify" vertical="center"/>
    </xf>
    <xf numFmtId="0" fontId="15" fillId="0" borderId="19" xfId="0" applyFont="1" applyBorder="1" applyAlignment="1" applyProtection="1">
      <alignment horizontal="justify" vertical="center"/>
    </xf>
    <xf numFmtId="0" fontId="14" fillId="6" borderId="20" xfId="0" applyFont="1" applyFill="1" applyBorder="1" applyAlignment="1" applyProtection="1">
      <alignment horizontal="center" vertical="center" wrapText="1"/>
    </xf>
    <xf numFmtId="0" fontId="14" fillId="6" borderId="21" xfId="0" applyFont="1" applyFill="1" applyBorder="1" applyAlignment="1" applyProtection="1">
      <alignment horizontal="center" vertical="center" wrapText="1"/>
    </xf>
    <xf numFmtId="0" fontId="14" fillId="6" borderId="22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164" fontId="15" fillId="0" borderId="0" xfId="2" applyFont="1" applyBorder="1" applyAlignment="1" applyProtection="1">
      <alignment vertical="center"/>
    </xf>
    <xf numFmtId="10" fontId="15" fillId="0" borderId="0" xfId="0" applyNumberFormat="1" applyFont="1" applyAlignment="1" applyProtection="1">
      <alignment vertical="center"/>
    </xf>
    <xf numFmtId="0" fontId="13" fillId="0" borderId="20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vertical="center"/>
    </xf>
    <xf numFmtId="0" fontId="13" fillId="7" borderId="20" xfId="0" applyFont="1" applyFill="1" applyBorder="1" applyAlignment="1" applyProtection="1">
      <alignment horizontal="center" vertical="center" wrapText="1"/>
    </xf>
    <xf numFmtId="9" fontId="13" fillId="7" borderId="21" xfId="0" applyNumberFormat="1" applyFont="1" applyFill="1" applyBorder="1" applyAlignment="1" applyProtection="1">
      <alignment horizontal="center" vertical="center" wrapText="1"/>
    </xf>
    <xf numFmtId="164" fontId="13" fillId="7" borderId="22" xfId="2" applyFont="1" applyFill="1" applyBorder="1" applyAlignment="1" applyProtection="1">
      <alignment horizontal="justify" vertical="center" wrapText="1"/>
    </xf>
    <xf numFmtId="9" fontId="15" fillId="0" borderId="21" xfId="0" applyNumberFormat="1" applyFont="1" applyBorder="1" applyAlignment="1" applyProtection="1">
      <alignment horizontal="center" vertical="center" wrapText="1"/>
    </xf>
    <xf numFmtId="164" fontId="15" fillId="6" borderId="22" xfId="2" applyFont="1" applyFill="1" applyBorder="1" applyAlignment="1" applyProtection="1">
      <alignment horizontal="justify" vertical="center" wrapText="1"/>
    </xf>
    <xf numFmtId="9" fontId="14" fillId="6" borderId="21" xfId="0" applyNumberFormat="1" applyFont="1" applyFill="1" applyBorder="1" applyAlignment="1" applyProtection="1">
      <alignment horizontal="center" vertical="center" wrapText="1"/>
    </xf>
    <xf numFmtId="164" fontId="14" fillId="6" borderId="22" xfId="2" applyFont="1" applyFill="1" applyBorder="1" applyAlignment="1" applyProtection="1">
      <alignment horizontal="justify" vertical="center" wrapText="1"/>
    </xf>
    <xf numFmtId="10" fontId="15" fillId="0" borderId="21" xfId="0" applyNumberFormat="1" applyFont="1" applyBorder="1" applyAlignment="1" applyProtection="1">
      <alignment horizontal="center" vertical="center" wrapText="1"/>
    </xf>
    <xf numFmtId="10" fontId="14" fillId="6" borderId="2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left" vertical="center" wrapText="1"/>
    </xf>
    <xf numFmtId="10" fontId="5" fillId="0" borderId="21" xfId="0" applyNumberFormat="1" applyFont="1" applyBorder="1" applyAlignment="1" applyProtection="1">
      <alignment horizontal="center" vertical="center" wrapText="1"/>
    </xf>
    <xf numFmtId="164" fontId="5" fillId="6" borderId="22" xfId="2" applyFont="1" applyFill="1" applyBorder="1" applyAlignment="1" applyProtection="1">
      <alignment horizontal="justify" vertical="center" wrapText="1"/>
    </xf>
    <xf numFmtId="165" fontId="14" fillId="6" borderId="22" xfId="0" applyNumberFormat="1" applyFont="1" applyFill="1" applyBorder="1" applyAlignment="1" applyProtection="1">
      <alignment horizontal="justify" vertical="center" wrapText="1"/>
    </xf>
    <xf numFmtId="0" fontId="9" fillId="6" borderId="20" xfId="0" applyFont="1" applyFill="1" applyBorder="1" applyAlignment="1" applyProtection="1">
      <alignment horizontal="center" vertical="center" wrapText="1"/>
    </xf>
    <xf numFmtId="0" fontId="9" fillId="6" borderId="22" xfId="0" applyFont="1" applyFill="1" applyBorder="1" applyAlignment="1" applyProtection="1">
      <alignment horizontal="center" vertical="center" wrapText="1"/>
    </xf>
    <xf numFmtId="164" fontId="13" fillId="0" borderId="22" xfId="9" applyNumberFormat="1" applyFont="1" applyBorder="1" applyAlignment="1" applyProtection="1">
      <alignment horizontal="justify" vertical="center" wrapText="1"/>
    </xf>
    <xf numFmtId="164" fontId="13" fillId="7" borderId="22" xfId="9" applyNumberFormat="1" applyFont="1" applyFill="1" applyBorder="1" applyAlignment="1" applyProtection="1">
      <alignment horizontal="justify" vertical="center" wrapText="1"/>
    </xf>
    <xf numFmtId="165" fontId="13" fillId="7" borderId="22" xfId="15" applyNumberFormat="1" applyFont="1" applyFill="1" applyBorder="1" applyAlignment="1" applyProtection="1">
      <alignment horizontal="center" vertical="center"/>
    </xf>
    <xf numFmtId="164" fontId="5" fillId="0" borderId="0" xfId="2" applyFont="1" applyBorder="1" applyAlignment="1" applyProtection="1">
      <alignment vertical="center"/>
    </xf>
    <xf numFmtId="169" fontId="13" fillId="0" borderId="0" xfId="0" applyNumberFormat="1" applyFont="1" applyAlignment="1" applyProtection="1">
      <alignment vertical="center"/>
    </xf>
    <xf numFmtId="164" fontId="5" fillId="0" borderId="22" xfId="2" applyFont="1" applyBorder="1" applyAlignment="1" applyProtection="1">
      <alignment horizontal="right" vertical="center"/>
    </xf>
    <xf numFmtId="164" fontId="13" fillId="0" borderId="0" xfId="2" applyFont="1" applyBorder="1" applyAlignment="1" applyProtection="1">
      <alignment vertical="center"/>
    </xf>
    <xf numFmtId="165" fontId="5" fillId="0" borderId="22" xfId="15" applyNumberFormat="1" applyFont="1" applyBorder="1" applyAlignment="1" applyProtection="1">
      <alignment horizontal="right" vertical="center"/>
    </xf>
    <xf numFmtId="0" fontId="9" fillId="0" borderId="19" xfId="0" applyFont="1" applyBorder="1" applyAlignment="1" applyProtection="1">
      <alignment horizontal="left" vertical="center"/>
    </xf>
    <xf numFmtId="165" fontId="15" fillId="6" borderId="22" xfId="0" applyNumberFormat="1" applyFont="1" applyFill="1" applyBorder="1" applyAlignment="1" applyProtection="1">
      <alignment horizontal="justify" vertical="center" wrapText="1"/>
    </xf>
    <xf numFmtId="0" fontId="14" fillId="0" borderId="18" xfId="0" applyFont="1" applyBorder="1" applyAlignment="1" applyProtection="1">
      <alignment horizontal="justify" vertical="center"/>
    </xf>
    <xf numFmtId="0" fontId="14" fillId="0" borderId="0" xfId="0" applyFont="1" applyAlignment="1" applyProtection="1">
      <alignment horizontal="justify" vertical="center"/>
    </xf>
    <xf numFmtId="0" fontId="14" fillId="0" borderId="19" xfId="0" applyFont="1" applyBorder="1" applyAlignment="1" applyProtection="1">
      <alignment horizontal="justify" vertical="center"/>
    </xf>
    <xf numFmtId="0" fontId="9" fillId="0" borderId="18" xfId="0" applyFont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169" fontId="5" fillId="0" borderId="21" xfId="0" applyNumberFormat="1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10" fontId="9" fillId="6" borderId="21" xfId="0" applyNumberFormat="1" applyFont="1" applyFill="1" applyBorder="1" applyAlignment="1" applyProtection="1">
      <alignment horizontal="center" vertical="center" wrapText="1"/>
    </xf>
    <xf numFmtId="164" fontId="9" fillId="6" borderId="22" xfId="2" applyFont="1" applyFill="1" applyBorder="1" applyAlignment="1" applyProtection="1">
      <alignment horizontal="justify" vertical="center" wrapText="1"/>
    </xf>
    <xf numFmtId="0" fontId="5" fillId="0" borderId="18" xfId="0" applyFont="1" applyBorder="1" applyAlignment="1" applyProtection="1">
      <alignment horizontal="justify" vertical="center"/>
    </xf>
    <xf numFmtId="0" fontId="5" fillId="0" borderId="19" xfId="0" applyFont="1" applyBorder="1" applyAlignment="1" applyProtection="1">
      <alignment horizontal="justify" vertical="center"/>
    </xf>
    <xf numFmtId="0" fontId="5" fillId="0" borderId="26" xfId="0" applyFont="1" applyBorder="1" applyAlignment="1" applyProtection="1">
      <alignment vertical="center" wrapText="1"/>
    </xf>
    <xf numFmtId="0" fontId="5" fillId="0" borderId="27" xfId="0" applyFont="1" applyBorder="1" applyAlignment="1" applyProtection="1">
      <alignment vertical="center" wrapText="1"/>
    </xf>
    <xf numFmtId="10" fontId="15" fillId="0" borderId="21" xfId="14" applyNumberFormat="1" applyFont="1" applyBorder="1" applyAlignment="1" applyProtection="1">
      <alignment horizontal="center" vertical="center"/>
    </xf>
    <xf numFmtId="0" fontId="17" fillId="0" borderId="22" xfId="0" applyFont="1" applyBorder="1" applyAlignment="1" applyProtection="1">
      <alignment horizontal="left" vertical="center"/>
    </xf>
    <xf numFmtId="0" fontId="15" fillId="6" borderId="22" xfId="0" applyFont="1" applyFill="1" applyBorder="1" applyAlignment="1" applyProtection="1">
      <alignment horizontal="justify" vertical="center" wrapText="1"/>
    </xf>
    <xf numFmtId="164" fontId="14" fillId="6" borderId="22" xfId="2" applyFont="1" applyFill="1" applyBorder="1" applyAlignment="1" applyProtection="1">
      <alignment vertical="center" wrapText="1"/>
    </xf>
    <xf numFmtId="164" fontId="15" fillId="0" borderId="0" xfId="0" applyNumberFormat="1" applyFont="1" applyAlignment="1" applyProtection="1">
      <alignment vertical="center"/>
    </xf>
    <xf numFmtId="167" fontId="15" fillId="0" borderId="0" xfId="0" applyNumberFormat="1" applyFont="1" applyAlignment="1" applyProtection="1">
      <alignment vertical="center"/>
    </xf>
    <xf numFmtId="0" fontId="14" fillId="0" borderId="18" xfId="0" applyFont="1" applyBorder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4" fillId="0" borderId="19" xfId="0" applyFont="1" applyBorder="1" applyAlignment="1" applyProtection="1">
      <alignment vertical="center"/>
    </xf>
    <xf numFmtId="164" fontId="15" fillId="0" borderId="22" xfId="2" applyFont="1" applyBorder="1" applyAlignment="1" applyProtection="1">
      <alignment horizontal="justify" vertical="center" wrapText="1"/>
    </xf>
    <xf numFmtId="10" fontId="5" fillId="0" borderId="21" xfId="0" applyNumberFormat="1" applyFont="1" applyBorder="1" applyAlignment="1" applyProtection="1">
      <alignment horizontal="center" vertical="center"/>
    </xf>
    <xf numFmtId="166" fontId="5" fillId="0" borderId="0" xfId="1" applyFont="1" applyBorder="1" applyAlignment="1" applyProtection="1">
      <alignment vertical="center"/>
    </xf>
    <xf numFmtId="9" fontId="5" fillId="0" borderId="21" xfId="0" applyNumberFormat="1" applyFont="1" applyBorder="1" applyAlignment="1" applyProtection="1">
      <alignment horizontal="center" vertical="center"/>
    </xf>
    <xf numFmtId="164" fontId="5" fillId="0" borderId="22" xfId="2" applyFont="1" applyBorder="1" applyAlignment="1" applyProtection="1">
      <alignment vertical="center"/>
    </xf>
    <xf numFmtId="0" fontId="18" fillId="0" borderId="20" xfId="0" applyFont="1" applyBorder="1" applyAlignment="1" applyProtection="1">
      <alignment horizontal="center" vertical="center" wrapText="1"/>
    </xf>
    <xf numFmtId="10" fontId="5" fillId="0" borderId="21" xfId="1" applyNumberFormat="1" applyFont="1" applyBorder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5" fillId="0" borderId="21" xfId="1" applyNumberFormat="1" applyFont="1" applyBorder="1" applyAlignment="1" applyProtection="1">
      <alignment horizontal="center" vertical="center"/>
    </xf>
    <xf numFmtId="10" fontId="9" fillId="6" borderId="21" xfId="2" applyNumberFormat="1" applyFont="1" applyFill="1" applyBorder="1" applyAlignment="1" applyProtection="1">
      <alignment horizontal="center" vertical="center" wrapText="1"/>
    </xf>
    <xf numFmtId="164" fontId="9" fillId="6" borderId="22" xfId="2" applyFont="1" applyFill="1" applyBorder="1" applyAlignment="1" applyProtection="1">
      <alignment vertical="center"/>
    </xf>
    <xf numFmtId="0" fontId="15" fillId="6" borderId="20" xfId="0" applyFont="1" applyFill="1" applyBorder="1" applyAlignment="1" applyProtection="1">
      <alignment vertical="center" wrapText="1"/>
    </xf>
    <xf numFmtId="165" fontId="15" fillId="6" borderId="22" xfId="0" applyNumberFormat="1" applyFont="1" applyFill="1" applyBorder="1" applyAlignment="1" applyProtection="1">
      <alignment vertical="center" wrapText="1"/>
    </xf>
    <xf numFmtId="165" fontId="14" fillId="6" borderId="22" xfId="0" applyNumberFormat="1" applyFont="1" applyFill="1" applyBorder="1" applyAlignment="1" applyProtection="1">
      <alignment vertical="center" wrapText="1"/>
    </xf>
    <xf numFmtId="166" fontId="19" fillId="0" borderId="0" xfId="20" applyFont="1" applyBorder="1" applyAlignment="1" applyProtection="1">
      <alignment vertical="center"/>
    </xf>
    <xf numFmtId="0" fontId="9" fillId="9" borderId="29" xfId="0" applyFont="1" applyFill="1" applyBorder="1" applyAlignment="1" applyProtection="1">
      <alignment horizontal="center" vertical="center" wrapText="1"/>
    </xf>
    <xf numFmtId="0" fontId="9" fillId="9" borderId="30" xfId="0" applyFont="1" applyFill="1" applyBorder="1" applyAlignment="1" applyProtection="1">
      <alignment horizontal="center" vertical="center" wrapText="1"/>
    </xf>
    <xf numFmtId="0" fontId="9" fillId="9" borderId="32" xfId="0" applyFont="1" applyFill="1" applyBorder="1" applyAlignment="1" applyProtection="1">
      <alignment horizontal="center" vertical="center" wrapText="1"/>
    </xf>
    <xf numFmtId="0" fontId="9" fillId="9" borderId="33" xfId="0" applyFont="1" applyFill="1" applyBorder="1" applyAlignment="1" applyProtection="1">
      <alignment horizontal="center" vertical="center" wrapText="1"/>
    </xf>
    <xf numFmtId="164" fontId="5" fillId="0" borderId="21" xfId="0" applyNumberFormat="1" applyFont="1" applyBorder="1" applyAlignment="1" applyProtection="1">
      <alignment horizontal="justify" vertical="center" wrapText="1"/>
    </xf>
    <xf numFmtId="0" fontId="5" fillId="0" borderId="21" xfId="0" applyFont="1" applyBorder="1" applyAlignment="1" applyProtection="1">
      <alignment horizontal="center" vertical="center" wrapText="1"/>
    </xf>
    <xf numFmtId="164" fontId="5" fillId="0" borderId="22" xfId="0" applyNumberFormat="1" applyFont="1" applyBorder="1" applyAlignment="1" applyProtection="1">
      <alignment horizontal="justify" vertical="center" wrapText="1"/>
    </xf>
    <xf numFmtId="164" fontId="9" fillId="9" borderId="22" xfId="0" applyNumberFormat="1" applyFont="1" applyFill="1" applyBorder="1" applyAlignment="1" applyProtection="1">
      <alignment horizontal="justify" vertical="center" wrapText="1"/>
    </xf>
    <xf numFmtId="0" fontId="9" fillId="0" borderId="22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 wrapText="1"/>
    </xf>
    <xf numFmtId="164" fontId="9" fillId="0" borderId="30" xfId="0" applyNumberFormat="1" applyFont="1" applyBorder="1" applyAlignment="1" applyProtection="1">
      <alignment horizontal="justify" vertical="center" wrapText="1"/>
    </xf>
    <xf numFmtId="164" fontId="5" fillId="3" borderId="34" xfId="2" applyFont="1" applyFill="1" applyBorder="1" applyAlignment="1" applyProtection="1">
      <alignment vertical="center"/>
    </xf>
    <xf numFmtId="171" fontId="13" fillId="0" borderId="0" xfId="0" applyNumberFormat="1" applyFont="1" applyAlignment="1" applyProtection="1">
      <alignment vertical="center"/>
    </xf>
    <xf numFmtId="10" fontId="5" fillId="0" borderId="0" xfId="0" applyNumberFormat="1" applyFont="1" applyAlignment="1" applyProtection="1">
      <alignment vertical="center"/>
    </xf>
    <xf numFmtId="0" fontId="18" fillId="0" borderId="0" xfId="0" applyFont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22" fillId="2" borderId="0" xfId="22" applyFont="1" applyAlignment="1" applyProtection="1"/>
    <xf numFmtId="0" fontId="5" fillId="0" borderId="0" xfId="13" applyFont="1" applyAlignment="1" applyProtection="1">
      <alignment vertical="center"/>
    </xf>
    <xf numFmtId="0" fontId="5" fillId="0" borderId="0" xfId="12" applyFont="1" applyAlignment="1" applyProtection="1">
      <alignment vertical="center"/>
    </xf>
    <xf numFmtId="0" fontId="7" fillId="0" borderId="0" xfId="12" applyFont="1" applyAlignment="1" applyProtection="1">
      <alignment horizontal="center" vertical="center"/>
    </xf>
    <xf numFmtId="0" fontId="9" fillId="10" borderId="36" xfId="12" applyFont="1" applyFill="1" applyBorder="1" applyAlignment="1" applyProtection="1">
      <alignment horizontal="center" vertical="center" wrapText="1"/>
    </xf>
    <xf numFmtId="0" fontId="9" fillId="10" borderId="8" xfId="12" applyFont="1" applyFill="1" applyBorder="1" applyAlignment="1" applyProtection="1">
      <alignment horizontal="center" vertical="center" wrapText="1"/>
    </xf>
    <xf numFmtId="167" fontId="9" fillId="10" borderId="8" xfId="19" applyFont="1" applyFill="1" applyBorder="1" applyAlignment="1" applyProtection="1">
      <alignment horizontal="center" vertical="center" wrapText="1"/>
    </xf>
    <xf numFmtId="167" fontId="9" fillId="10" borderId="37" xfId="19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top" wrapText="1"/>
    </xf>
    <xf numFmtId="49" fontId="5" fillId="0" borderId="31" xfId="12" applyNumberFormat="1" applyFont="1" applyBorder="1" applyAlignment="1" applyProtection="1">
      <alignment horizontal="center" vertical="center"/>
    </xf>
    <xf numFmtId="0" fontId="5" fillId="0" borderId="32" xfId="12" applyFont="1" applyBorder="1" applyAlignment="1" applyProtection="1">
      <alignment horizontal="center" vertical="center" wrapText="1"/>
    </xf>
    <xf numFmtId="165" fontId="5" fillId="0" borderId="33" xfId="8" applyFont="1" applyBorder="1" applyAlignment="1" applyProtection="1">
      <alignment horizontal="justify" vertical="center" wrapText="1"/>
    </xf>
    <xf numFmtId="0" fontId="5" fillId="0" borderId="0" xfId="0" applyFont="1" applyAlignment="1" applyProtection="1"/>
    <xf numFmtId="165" fontId="4" fillId="0" borderId="0" xfId="2" applyNumberFormat="1" applyFont="1" applyBorder="1" applyAlignment="1" applyProtection="1">
      <alignment horizontal="center" vertical="center" wrapText="1"/>
    </xf>
    <xf numFmtId="172" fontId="24" fillId="0" borderId="0" xfId="0" applyNumberFormat="1" applyFont="1" applyAlignment="1" applyProtection="1">
      <alignment horizontal="center" vertical="top" wrapText="1"/>
    </xf>
    <xf numFmtId="0" fontId="5" fillId="0" borderId="29" xfId="12" applyFont="1" applyBorder="1" applyAlignment="1" applyProtection="1">
      <alignment horizontal="center" vertical="center" wrapText="1"/>
    </xf>
    <xf numFmtId="49" fontId="5" fillId="0" borderId="38" xfId="12" applyNumberFormat="1" applyFont="1" applyBorder="1" applyAlignment="1" applyProtection="1">
      <alignment horizontal="center" vertical="center"/>
    </xf>
    <xf numFmtId="165" fontId="9" fillId="5" borderId="39" xfId="19" applyNumberFormat="1" applyFont="1" applyFill="1" applyBorder="1" applyAlignment="1" applyProtection="1">
      <alignment horizontal="justify" vertical="center" wrapText="1"/>
    </xf>
    <xf numFmtId="165" fontId="12" fillId="0" borderId="37" xfId="19" applyNumberFormat="1" applyFont="1" applyBorder="1" applyAlignment="1" applyProtection="1">
      <alignment horizontal="justify" vertical="center" wrapText="1"/>
    </xf>
    <xf numFmtId="165" fontId="5" fillId="0" borderId="30" xfId="8" applyFont="1" applyBorder="1" applyAlignment="1" applyProtection="1">
      <alignment horizontal="justify" vertical="center" wrapText="1"/>
    </xf>
    <xf numFmtId="0" fontId="5" fillId="0" borderId="0" xfId="12" applyFont="1" applyAlignment="1" applyProtection="1">
      <alignment horizontal="center" vertical="center"/>
    </xf>
    <xf numFmtId="0" fontId="9" fillId="0" borderId="0" xfId="12" applyFont="1" applyAlignment="1" applyProtection="1">
      <alignment horizontal="center" vertical="center"/>
    </xf>
    <xf numFmtId="0" fontId="11" fillId="0" borderId="0" xfId="12" applyFont="1" applyAlignment="1" applyProtection="1">
      <alignment horizontal="left" vertical="center"/>
    </xf>
    <xf numFmtId="0" fontId="9" fillId="0" borderId="0" xfId="12" applyFont="1" applyAlignment="1" applyProtection="1">
      <alignment horizontal="left" vertical="center"/>
    </xf>
    <xf numFmtId="0" fontId="9" fillId="0" borderId="0" xfId="12" applyFont="1" applyAlignment="1" applyProtection="1">
      <alignment vertical="center"/>
    </xf>
    <xf numFmtId="0" fontId="13" fillId="0" borderId="0" xfId="13" applyFont="1" applyAlignment="1" applyProtection="1">
      <alignment vertical="center"/>
    </xf>
    <xf numFmtId="165" fontId="3" fillId="11" borderId="21" xfId="0" applyNumberFormat="1" applyFont="1" applyFill="1" applyBorder="1" applyAlignment="1" applyProtection="1"/>
    <xf numFmtId="165" fontId="15" fillId="11" borderId="21" xfId="0" applyNumberFormat="1" applyFont="1" applyFill="1" applyBorder="1" applyAlignment="1" applyProtection="1"/>
    <xf numFmtId="165" fontId="5" fillId="11" borderId="29" xfId="8" applyFont="1" applyFill="1" applyBorder="1" applyAlignment="1" applyProtection="1">
      <alignment horizontal="center" vertical="center" wrapText="1"/>
    </xf>
    <xf numFmtId="165" fontId="5" fillId="11" borderId="21" xfId="16" applyNumberFormat="1" applyFont="1" applyFill="1" applyBorder="1" applyAlignment="1" applyProtection="1">
      <alignment horizontal="center" vertical="center" wrapText="1"/>
    </xf>
    <xf numFmtId="165" fontId="12" fillId="0" borderId="40" xfId="19" applyNumberFormat="1" applyFont="1" applyBorder="1" applyAlignment="1" applyProtection="1">
      <alignment horizontal="justify" vertical="center" wrapText="1"/>
    </xf>
    <xf numFmtId="0" fontId="28" fillId="0" borderId="0" xfId="12" applyFont="1" applyAlignment="1" applyProtection="1">
      <alignment vertical="center"/>
    </xf>
    <xf numFmtId="10" fontId="5" fillId="11" borderId="21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justify" vertical="center" wrapText="1"/>
    </xf>
    <xf numFmtId="49" fontId="9" fillId="0" borderId="13" xfId="0" applyNumberFormat="1" applyFont="1" applyBorder="1" applyAlignment="1" applyProtection="1">
      <alignment horizontal="right" vertical="center" wrapText="1"/>
    </xf>
    <xf numFmtId="0" fontId="9" fillId="0" borderId="15" xfId="0" applyFont="1" applyBorder="1" applyAlignment="1" applyProtection="1">
      <alignment horizontal="right" vertical="center"/>
    </xf>
    <xf numFmtId="0" fontId="9" fillId="0" borderId="16" xfId="0" applyFont="1" applyBorder="1" applyAlignment="1" applyProtection="1">
      <alignment horizontal="center" vertical="center"/>
    </xf>
    <xf numFmtId="0" fontId="11" fillId="0" borderId="0" xfId="1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8" fillId="0" borderId="0" xfId="9" applyFont="1" applyBorder="1" applyAlignment="1" applyProtection="1">
      <alignment horizontal="center" vertical="center"/>
    </xf>
    <xf numFmtId="0" fontId="14" fillId="5" borderId="17" xfId="5" applyFont="1" applyFill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left" vertical="center" wrapText="1"/>
    </xf>
    <xf numFmtId="168" fontId="15" fillId="0" borderId="22" xfId="0" applyNumberFormat="1" applyFont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14" fillId="6" borderId="20" xfId="0" applyFont="1" applyFill="1" applyBorder="1" applyAlignment="1" applyProtection="1">
      <alignment horizontal="center" vertical="center" wrapText="1"/>
    </xf>
    <xf numFmtId="0" fontId="14" fillId="6" borderId="21" xfId="0" applyFont="1" applyFill="1" applyBorder="1" applyAlignment="1" applyProtection="1">
      <alignment horizontal="center" vertical="center" wrapText="1"/>
    </xf>
    <xf numFmtId="0" fontId="14" fillId="6" borderId="22" xfId="0" applyFont="1" applyFill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0" fontId="14" fillId="6" borderId="23" xfId="0" applyFont="1" applyFill="1" applyBorder="1" applyAlignment="1" applyProtection="1">
      <alignment horizontal="center" vertical="center" wrapText="1"/>
    </xf>
    <xf numFmtId="0" fontId="16" fillId="0" borderId="22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left" vertical="center" wrapText="1"/>
    </xf>
    <xf numFmtId="164" fontId="12" fillId="7" borderId="22" xfId="2" applyFont="1" applyFill="1" applyBorder="1" applyAlignment="1" applyProtection="1">
      <alignment horizontal="center" vertical="center" wrapText="1"/>
    </xf>
    <xf numFmtId="0" fontId="14" fillId="5" borderId="22" xfId="5" applyFont="1" applyFill="1" applyBorder="1" applyAlignment="1" applyProtection="1">
      <alignment horizontal="center" vertical="center" wrapText="1"/>
    </xf>
    <xf numFmtId="168" fontId="15" fillId="8" borderId="22" xfId="5" applyNumberFormat="1" applyFont="1" applyFill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left" vertical="center" wrapText="1"/>
    </xf>
    <xf numFmtId="0" fontId="14" fillId="6" borderId="21" xfId="0" applyFont="1" applyFill="1" applyBorder="1" applyAlignment="1" applyProtection="1">
      <alignment horizontal="left" vertical="center" wrapText="1"/>
    </xf>
    <xf numFmtId="0" fontId="13" fillId="7" borderId="21" xfId="0" applyFont="1" applyFill="1" applyBorder="1" applyAlignment="1" applyProtection="1">
      <alignment horizontal="left" vertical="center" wrapText="1"/>
    </xf>
    <xf numFmtId="0" fontId="14" fillId="6" borderId="20" xfId="0" applyFont="1" applyFill="1" applyBorder="1" applyAlignment="1" applyProtection="1">
      <alignment horizontal="left" vertical="center" wrapText="1"/>
    </xf>
    <xf numFmtId="0" fontId="15" fillId="0" borderId="25" xfId="0" applyFont="1" applyBorder="1" applyAlignment="1" applyProtection="1">
      <alignment horizontal="left" vertical="center" wrapText="1"/>
    </xf>
    <xf numFmtId="0" fontId="5" fillId="0" borderId="21" xfId="0" applyFont="1" applyBorder="1" applyAlignment="1" applyProtection="1">
      <alignment horizontal="left" vertical="center" wrapText="1"/>
    </xf>
    <xf numFmtId="0" fontId="9" fillId="6" borderId="21" xfId="0" applyFont="1" applyFill="1" applyBorder="1" applyAlignment="1" applyProtection="1">
      <alignment horizontal="left" vertical="center" wrapText="1"/>
    </xf>
    <xf numFmtId="0" fontId="13" fillId="7" borderId="21" xfId="9" applyFont="1" applyFill="1" applyBorder="1" applyAlignment="1" applyProtection="1">
      <alignment horizontal="justify" vertical="center" wrapText="1"/>
    </xf>
    <xf numFmtId="0" fontId="5" fillId="0" borderId="21" xfId="9" applyFont="1" applyBorder="1" applyAlignment="1" applyProtection="1">
      <alignment horizontal="justify" vertical="center" wrapText="1"/>
    </xf>
    <xf numFmtId="0" fontId="13" fillId="0" borderId="25" xfId="0" applyFont="1" applyBorder="1" applyAlignment="1" applyProtection="1">
      <alignment horizontal="left" vertical="center" wrapText="1"/>
    </xf>
    <xf numFmtId="0" fontId="9" fillId="6" borderId="20" xfId="0" applyFont="1" applyFill="1" applyBorder="1" applyAlignment="1" applyProtection="1">
      <alignment horizontal="left" vertical="center" wrapText="1"/>
    </xf>
    <xf numFmtId="0" fontId="9" fillId="0" borderId="25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 wrapText="1"/>
    </xf>
    <xf numFmtId="0" fontId="18" fillId="0" borderId="21" xfId="0" applyFont="1" applyBorder="1" applyAlignment="1" applyProtection="1">
      <alignment horizontal="left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9" fillId="0" borderId="23" xfId="0" applyFont="1" applyBorder="1" applyAlignment="1" applyProtection="1">
      <alignment horizontal="center" vertical="center"/>
    </xf>
    <xf numFmtId="0" fontId="5" fillId="3" borderId="23" xfId="9" applyFont="1" applyFill="1" applyBorder="1" applyAlignment="1" applyProtection="1">
      <alignment horizontal="right" vertical="center"/>
    </xf>
    <xf numFmtId="0" fontId="9" fillId="9" borderId="28" xfId="0" applyFont="1" applyFill="1" applyBorder="1" applyAlignment="1" applyProtection="1">
      <alignment horizontal="center" vertical="center" wrapText="1"/>
    </xf>
    <xf numFmtId="0" fontId="9" fillId="9" borderId="31" xfId="0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 applyProtection="1">
      <alignment horizontal="justify" vertical="center" wrapText="1"/>
    </xf>
    <xf numFmtId="0" fontId="9" fillId="9" borderId="23" xfId="0" applyFont="1" applyFill="1" applyBorder="1" applyAlignment="1" applyProtection="1">
      <alignment horizontal="justify" vertical="center" wrapText="1"/>
    </xf>
    <xf numFmtId="0" fontId="9" fillId="0" borderId="20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justify" vertical="center" wrapText="1"/>
    </xf>
    <xf numFmtId="0" fontId="5" fillId="0" borderId="29" xfId="0" applyFont="1" applyBorder="1" applyAlignment="1" applyProtection="1">
      <alignment horizontal="justify" vertical="center" wrapText="1"/>
    </xf>
    <xf numFmtId="0" fontId="7" fillId="0" borderId="0" xfId="9" applyFont="1" applyBorder="1" applyAlignment="1" applyProtection="1">
      <alignment horizontal="center" vertical="center"/>
    </xf>
    <xf numFmtId="170" fontId="20" fillId="0" borderId="21" xfId="0" applyNumberFormat="1" applyFont="1" applyBorder="1" applyAlignment="1" applyProtection="1">
      <alignment horizontal="center"/>
    </xf>
    <xf numFmtId="0" fontId="13" fillId="0" borderId="21" xfId="9" applyFont="1" applyBorder="1" applyAlignment="1" applyProtection="1">
      <alignment horizontal="justify" vertical="center" wrapText="1"/>
    </xf>
    <xf numFmtId="0" fontId="18" fillId="0" borderId="0" xfId="0" applyFont="1" applyBorder="1" applyAlignment="1" applyProtection="1">
      <alignment horizontal="left" vertical="center" wrapText="1"/>
    </xf>
    <xf numFmtId="0" fontId="21" fillId="0" borderId="25" xfId="0" applyFont="1" applyBorder="1" applyAlignment="1" applyProtection="1">
      <alignment horizontal="left" vertical="center" wrapText="1"/>
    </xf>
    <xf numFmtId="0" fontId="14" fillId="7" borderId="17" xfId="5" applyFont="1" applyFill="1" applyBorder="1" applyAlignment="1" applyProtection="1">
      <alignment horizontal="center" vertical="center" wrapText="1"/>
    </xf>
    <xf numFmtId="0" fontId="9" fillId="0" borderId="41" xfId="12" applyFont="1" applyBorder="1" applyAlignment="1" applyProtection="1">
      <alignment horizontal="left" vertical="center" wrapText="1"/>
    </xf>
    <xf numFmtId="0" fontId="9" fillId="0" borderId="42" xfId="12" applyFont="1" applyBorder="1" applyAlignment="1" applyProtection="1">
      <alignment horizontal="left" vertical="center" wrapText="1"/>
    </xf>
    <xf numFmtId="0" fontId="9" fillId="0" borderId="43" xfId="12" applyFont="1" applyBorder="1" applyAlignment="1" applyProtection="1">
      <alignment horizontal="left" vertical="center" wrapText="1"/>
    </xf>
    <xf numFmtId="0" fontId="9" fillId="0" borderId="0" xfId="12" applyFont="1" applyBorder="1" applyAlignment="1" applyProtection="1">
      <alignment horizontal="left" vertical="center" wrapText="1"/>
    </xf>
    <xf numFmtId="0" fontId="28" fillId="0" borderId="0" xfId="12" applyFont="1" applyBorder="1" applyAlignment="1" applyProtection="1">
      <alignment horizontal="left" vertical="center" wrapText="1"/>
    </xf>
    <xf numFmtId="0" fontId="7" fillId="0" borderId="0" xfId="12" applyFont="1" applyBorder="1" applyAlignment="1" applyProtection="1">
      <alignment horizontal="center" vertical="center"/>
    </xf>
    <xf numFmtId="0" fontId="23" fillId="0" borderId="0" xfId="12" applyFont="1" applyBorder="1" applyAlignment="1" applyProtection="1">
      <alignment horizontal="center" vertical="center"/>
    </xf>
    <xf numFmtId="0" fontId="12" fillId="12" borderId="35" xfId="12" applyFont="1" applyFill="1" applyBorder="1" applyAlignment="1" applyProtection="1">
      <alignment horizontal="center" vertical="center" wrapText="1"/>
    </xf>
    <xf numFmtId="0" fontId="9" fillId="10" borderId="8" xfId="12" applyFont="1" applyFill="1" applyBorder="1" applyAlignment="1" applyProtection="1">
      <alignment horizontal="center" vertical="center" wrapText="1"/>
    </xf>
    <xf numFmtId="0" fontId="25" fillId="0" borderId="21" xfId="9" applyFont="1" applyBorder="1" applyAlignment="1" applyProtection="1">
      <alignment horizontal="justify" vertical="center" wrapText="1"/>
    </xf>
    <xf numFmtId="0" fontId="5" fillId="0" borderId="29" xfId="9" applyFont="1" applyBorder="1" applyAlignment="1" applyProtection="1">
      <alignment horizontal="justify" vertical="center" wrapText="1"/>
    </xf>
    <xf numFmtId="0" fontId="9" fillId="0" borderId="35" xfId="12" applyFont="1" applyBorder="1" applyAlignment="1" applyProtection="1">
      <alignment horizontal="right" vertical="center" wrapText="1"/>
    </xf>
    <xf numFmtId="0" fontId="9" fillId="0" borderId="36" xfId="12" applyFont="1" applyBorder="1" applyAlignment="1" applyProtection="1">
      <alignment horizontal="right" vertical="center" wrapText="1"/>
    </xf>
    <xf numFmtId="0" fontId="26" fillId="0" borderId="21" xfId="9" applyFont="1" applyBorder="1" applyAlignment="1" applyProtection="1">
      <alignment horizontal="justify" vertical="center" wrapText="1"/>
    </xf>
    <xf numFmtId="0" fontId="9" fillId="0" borderId="2" xfId="12" applyFont="1" applyBorder="1" applyAlignment="1" applyProtection="1">
      <alignment horizontal="right" vertical="center" wrapText="1"/>
    </xf>
    <xf numFmtId="164" fontId="5" fillId="0" borderId="22" xfId="9" applyNumberFormat="1" applyFont="1" applyBorder="1" applyAlignment="1" applyProtection="1">
      <alignment horizontal="justify" vertical="center" wrapText="1"/>
    </xf>
    <xf numFmtId="0" fontId="5" fillId="7" borderId="20" xfId="0" applyFont="1" applyFill="1" applyBorder="1" applyAlignment="1" applyProtection="1">
      <alignment horizontal="center" vertical="center" wrapText="1"/>
    </xf>
    <xf numFmtId="0" fontId="5" fillId="7" borderId="21" xfId="9" applyFont="1" applyFill="1" applyBorder="1" applyAlignment="1" applyProtection="1">
      <alignment horizontal="justify" vertical="center" wrapText="1"/>
    </xf>
    <xf numFmtId="164" fontId="5" fillId="7" borderId="22" xfId="9" applyNumberFormat="1" applyFont="1" applyFill="1" applyBorder="1" applyAlignment="1" applyProtection="1">
      <alignment horizontal="justify" vertical="center" wrapText="1"/>
    </xf>
    <xf numFmtId="165" fontId="5" fillId="7" borderId="22" xfId="15" applyNumberFormat="1" applyFont="1" applyFill="1" applyBorder="1" applyAlignment="1" applyProtection="1">
      <alignment horizontal="center" vertical="center"/>
    </xf>
  </cellXfs>
  <cellStyles count="23">
    <cellStyle name="Destaque 1" xfId="22"/>
    <cellStyle name="Estilo 1" xfId="5"/>
    <cellStyle name="Hiperlink" xfId="4" builtinId="8"/>
    <cellStyle name="Hyperlink 2" xfId="6"/>
    <cellStyle name="Moeda" xfId="2" builtinId="4"/>
    <cellStyle name="Moeda 2" xfId="7"/>
    <cellStyle name="Moeda 3" xfId="8"/>
    <cellStyle name="Normal" xfId="0" builtinId="0"/>
    <cellStyle name="Normal 2" xfId="9"/>
    <cellStyle name="Normal 2 2" xfId="10"/>
    <cellStyle name="Normal 2 4" xfId="11"/>
    <cellStyle name="Normal 3" xfId="12"/>
    <cellStyle name="Normal_Pregão Eletrônico Nº 55-2013 - JFPA-AJUSTADA" xfId="13"/>
    <cellStyle name="Porcentagem" xfId="3" builtinId="5"/>
    <cellStyle name="Porcentagem 2" xfId="14"/>
    <cellStyle name="Separador de milhares 2" xfId="15"/>
    <cellStyle name="Separador de milhares 2 2" xfId="16"/>
    <cellStyle name="Separador de milhares 3" xfId="17"/>
    <cellStyle name="Separador de milhares 4" xfId="18"/>
    <cellStyle name="Separador de milhares 5" xfId="19"/>
    <cellStyle name="Vírgula" xfId="1" builtinId="3"/>
    <cellStyle name="Vírgula 2" xfId="20"/>
    <cellStyle name="Vírgula 3" xfId="2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277BD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FDFDF"/>
      <rgbColor rgb="FFE0E0E0"/>
      <rgbColor rgb="FFFFF59D"/>
      <rgbColor rgb="FF99CCFF"/>
      <rgbColor rgb="FFEF9A9A"/>
      <rgbColor rgb="FFCC99FF"/>
      <rgbColor rgb="FFFFCC99"/>
      <rgbColor rgb="FF3366FF"/>
      <rgbColor rgb="FF33CCCC"/>
      <rgbColor rgb="FF99CC00"/>
      <rgbColor rgb="FFFFC000"/>
      <rgbColor rgb="FFFBC02D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50"/>
  <sheetViews>
    <sheetView view="pageBreakPreview" topLeftCell="A19" zoomScaleNormal="100" zoomScaleSheetLayoutView="100" zoomScalePageLayoutView="110" workbookViewId="0">
      <selection activeCell="H30" sqref="H30"/>
    </sheetView>
  </sheetViews>
  <sheetFormatPr defaultColWidth="9.140625" defaultRowHeight="12.75" x14ac:dyDescent="0.2"/>
  <cols>
    <col min="1" max="1" width="6.7109375" style="1" customWidth="1"/>
    <col min="2" max="2" width="10.5703125" style="1" customWidth="1"/>
    <col min="3" max="3" width="27" style="1" customWidth="1"/>
    <col min="4" max="4" width="10.140625" style="1" customWidth="1"/>
    <col min="5" max="5" width="11.28515625" style="1" customWidth="1"/>
    <col min="6" max="6" width="14.140625" style="1" customWidth="1"/>
    <col min="7" max="7" width="20.85546875" style="1" customWidth="1"/>
    <col min="8" max="8" width="22.42578125" style="1" customWidth="1"/>
    <col min="9" max="9" width="13.140625" style="2" customWidth="1"/>
    <col min="10" max="10" width="15.28515625" style="2" customWidth="1"/>
    <col min="11" max="11" width="7.140625" style="2" customWidth="1"/>
    <col min="12" max="12" width="10" style="1" customWidth="1"/>
    <col min="13" max="13" width="13.5703125" style="1" customWidth="1"/>
    <col min="14" max="16384" width="9.140625" style="1"/>
  </cols>
  <sheetData>
    <row r="1" spans="1:13" ht="17.25" customHeight="1" x14ac:dyDescent="0.2">
      <c r="A1" s="176" t="s">
        <v>0</v>
      </c>
      <c r="B1" s="176"/>
      <c r="C1" s="176"/>
      <c r="D1" s="176"/>
      <c r="E1" s="176"/>
      <c r="F1" s="176"/>
      <c r="G1" s="176"/>
      <c r="H1" s="176"/>
      <c r="I1" s="3"/>
      <c r="J1" s="3"/>
      <c r="K1" s="3"/>
    </row>
    <row r="2" spans="1:13" ht="17.25" customHeight="1" x14ac:dyDescent="0.2">
      <c r="A2" s="176" t="s">
        <v>1</v>
      </c>
      <c r="B2" s="176"/>
      <c r="C2" s="176"/>
      <c r="D2" s="176"/>
      <c r="E2" s="176"/>
      <c r="F2" s="176"/>
      <c r="G2" s="176"/>
      <c r="H2" s="176"/>
      <c r="I2" s="3"/>
      <c r="J2" s="3"/>
      <c r="K2" s="3"/>
    </row>
    <row r="3" spans="1:13" ht="17.25" customHeight="1" x14ac:dyDescent="0.2">
      <c r="A3" s="176" t="s">
        <v>240</v>
      </c>
      <c r="B3" s="176"/>
      <c r="C3" s="176"/>
      <c r="D3" s="176"/>
      <c r="E3" s="176"/>
      <c r="F3" s="176"/>
      <c r="G3" s="176"/>
      <c r="H3" s="176"/>
      <c r="I3" s="3"/>
      <c r="J3" s="3"/>
      <c r="K3" s="3"/>
    </row>
    <row r="4" spans="1:13" ht="17.25" customHeight="1" x14ac:dyDescent="0.2">
      <c r="A4" s="176" t="s">
        <v>239</v>
      </c>
      <c r="B4" s="176"/>
      <c r="C4" s="176"/>
      <c r="D4" s="176"/>
      <c r="E4" s="176"/>
      <c r="F4" s="176"/>
      <c r="G4" s="176"/>
      <c r="H4" s="176"/>
      <c r="I4" s="3"/>
      <c r="J4" s="3"/>
      <c r="K4" s="3"/>
    </row>
    <row r="5" spans="1:13" ht="17.25" customHeight="1" x14ac:dyDescent="0.2">
      <c r="A5" s="176" t="s">
        <v>2</v>
      </c>
      <c r="B5" s="176"/>
      <c r="C5" s="176"/>
      <c r="D5" s="176"/>
      <c r="E5" s="176"/>
      <c r="F5" s="176"/>
      <c r="G5" s="176"/>
      <c r="H5" s="176"/>
      <c r="I5" s="3"/>
      <c r="J5" s="3"/>
      <c r="K5" s="3"/>
    </row>
    <row r="6" spans="1:13" ht="17.25" customHeight="1" x14ac:dyDescent="0.2">
      <c r="A6" s="177"/>
      <c r="B6" s="177"/>
      <c r="C6" s="177"/>
      <c r="D6" s="177"/>
      <c r="E6" s="177"/>
      <c r="F6" s="177"/>
      <c r="G6" s="177"/>
    </row>
    <row r="7" spans="1:13" ht="17.25" customHeight="1" x14ac:dyDescent="0.2">
      <c r="A7" s="178" t="s">
        <v>3</v>
      </c>
      <c r="B7" s="178"/>
      <c r="C7" s="178"/>
      <c r="D7" s="178"/>
      <c r="E7" s="178"/>
      <c r="F7" s="178"/>
      <c r="G7" s="178"/>
      <c r="H7" s="178"/>
      <c r="I7" s="4"/>
      <c r="J7" s="4"/>
      <c r="K7" s="4"/>
    </row>
    <row r="8" spans="1:13" ht="13.5" customHeight="1" x14ac:dyDescent="0.2">
      <c r="A8" s="179"/>
      <c r="B8" s="179"/>
      <c r="C8" s="179"/>
      <c r="D8" s="179"/>
      <c r="E8" s="179"/>
      <c r="F8" s="179"/>
      <c r="G8" s="179"/>
    </row>
    <row r="9" spans="1:13" s="6" customFormat="1" ht="13.5" customHeight="1" x14ac:dyDescent="0.2">
      <c r="A9" s="180" t="s">
        <v>4</v>
      </c>
      <c r="B9" s="180"/>
      <c r="C9" s="180"/>
      <c r="D9" s="180"/>
      <c r="E9" s="180"/>
      <c r="F9" s="180"/>
      <c r="G9" s="180"/>
      <c r="H9" s="180"/>
      <c r="I9" s="5"/>
      <c r="J9" s="5"/>
      <c r="K9" s="5"/>
    </row>
    <row r="10" spans="1:13" ht="25.5" customHeight="1" x14ac:dyDescent="0.2">
      <c r="A10" s="7" t="s">
        <v>5</v>
      </c>
      <c r="B10" s="181" t="s">
        <v>6</v>
      </c>
      <c r="C10" s="181"/>
      <c r="D10" s="181"/>
      <c r="E10" s="8" t="s">
        <v>7</v>
      </c>
      <c r="F10" s="8" t="s">
        <v>8</v>
      </c>
      <c r="G10" s="8" t="s">
        <v>9</v>
      </c>
      <c r="H10" s="9" t="s">
        <v>10</v>
      </c>
      <c r="I10" s="10"/>
      <c r="J10" s="10"/>
      <c r="K10" s="10"/>
    </row>
    <row r="11" spans="1:13" ht="15" customHeight="1" x14ac:dyDescent="0.2">
      <c r="A11" s="11" t="s">
        <v>11</v>
      </c>
      <c r="B11" s="182" t="s">
        <v>246</v>
      </c>
      <c r="C11" s="182"/>
      <c r="D11" s="182"/>
      <c r="E11" s="12" t="s">
        <v>12</v>
      </c>
      <c r="F11" s="13">
        <v>9</v>
      </c>
      <c r="G11" s="14">
        <f>'TEC SECRETARIADO'!G166</f>
        <v>69197.67</v>
      </c>
      <c r="H11" s="15">
        <f>G11*12</f>
        <v>830372.04</v>
      </c>
      <c r="I11" s="16"/>
      <c r="J11" s="16"/>
      <c r="K11" s="17"/>
      <c r="M11" s="18"/>
    </row>
    <row r="12" spans="1:13" ht="13.5" customHeight="1" x14ac:dyDescent="0.2">
      <c r="A12" s="11" t="s">
        <v>13</v>
      </c>
      <c r="B12" s="182" t="s">
        <v>236</v>
      </c>
      <c r="C12" s="182"/>
      <c r="D12" s="182"/>
      <c r="E12" s="19" t="s">
        <v>12</v>
      </c>
      <c r="F12" s="13">
        <v>2</v>
      </c>
      <c r="G12" s="14">
        <f>' ALMOXARIFE'!G168</f>
        <v>7463.36</v>
      </c>
      <c r="H12" s="15">
        <f>G12*12</f>
        <v>89560.319999999992</v>
      </c>
      <c r="I12" s="16"/>
      <c r="J12" s="16"/>
      <c r="K12" s="17"/>
      <c r="M12" s="18"/>
    </row>
    <row r="13" spans="1:13" ht="15" customHeight="1" x14ac:dyDescent="0.2">
      <c r="A13" s="20" t="s">
        <v>221</v>
      </c>
      <c r="B13" s="182" t="s">
        <v>237</v>
      </c>
      <c r="C13" s="182"/>
      <c r="D13" s="182"/>
      <c r="E13" s="19" t="s">
        <v>12</v>
      </c>
      <c r="F13" s="21">
        <v>2</v>
      </c>
      <c r="G13" s="14">
        <f>RECEPCIONISTA!G168</f>
        <v>7905.72</v>
      </c>
      <c r="H13" s="15">
        <f>G13*12</f>
        <v>94868.64</v>
      </c>
      <c r="I13" s="16"/>
      <c r="J13" s="16"/>
      <c r="K13" s="17"/>
    </row>
    <row r="14" spans="1:13" ht="15" customHeight="1" x14ac:dyDescent="0.2">
      <c r="A14" s="20" t="s">
        <v>223</v>
      </c>
      <c r="B14" s="182" t="s">
        <v>238</v>
      </c>
      <c r="C14" s="182"/>
      <c r="D14" s="182"/>
      <c r="E14" s="19" t="s">
        <v>12</v>
      </c>
      <c r="F14" s="21">
        <v>2</v>
      </c>
      <c r="G14" s="14">
        <f>COPEIRA!G168</f>
        <v>6592.22</v>
      </c>
      <c r="H14" s="15">
        <f>G14*12</f>
        <v>79106.64</v>
      </c>
      <c r="I14" s="16"/>
      <c r="J14" s="16"/>
      <c r="K14" s="17"/>
    </row>
    <row r="15" spans="1:13" ht="15" customHeight="1" x14ac:dyDescent="0.2">
      <c r="A15" s="20"/>
      <c r="B15" s="182"/>
      <c r="C15" s="182"/>
      <c r="D15" s="182"/>
      <c r="E15" s="22"/>
      <c r="F15" s="21"/>
      <c r="G15" s="23"/>
      <c r="H15" s="24"/>
      <c r="I15" s="16"/>
      <c r="J15" s="16"/>
      <c r="K15" s="17"/>
    </row>
    <row r="16" spans="1:13" ht="18" customHeight="1" x14ac:dyDescent="0.2">
      <c r="A16" s="184" t="s">
        <v>16</v>
      </c>
      <c r="B16" s="184"/>
      <c r="C16" s="184"/>
      <c r="D16" s="184"/>
      <c r="E16" s="184"/>
      <c r="F16" s="184"/>
      <c r="G16" s="184"/>
      <c r="H16" s="25">
        <f>SUM(H11:H14)</f>
        <v>1093907.6399999999</v>
      </c>
      <c r="I16" s="26"/>
      <c r="J16" s="26"/>
      <c r="K16" s="17"/>
      <c r="M16" s="18"/>
    </row>
    <row r="17" spans="1:14" ht="15" customHeight="1" x14ac:dyDescent="0.2">
      <c r="A17" s="185"/>
      <c r="B17" s="185"/>
      <c r="C17" s="185"/>
      <c r="D17" s="185"/>
      <c r="E17" s="185"/>
      <c r="F17" s="185"/>
      <c r="G17" s="185"/>
      <c r="H17" s="185"/>
      <c r="M17" s="27"/>
      <c r="N17" s="28"/>
    </row>
    <row r="18" spans="1:14" ht="15" customHeight="1" x14ac:dyDescent="0.2">
      <c r="A18" s="186"/>
      <c r="B18" s="186"/>
      <c r="C18" s="186"/>
      <c r="D18" s="186"/>
      <c r="E18" s="186"/>
      <c r="F18" s="186"/>
      <c r="G18" s="186"/>
      <c r="H18" s="186"/>
      <c r="I18" s="29"/>
      <c r="J18" s="29"/>
      <c r="K18" s="29"/>
      <c r="M18" s="30"/>
    </row>
    <row r="19" spans="1:14" ht="13.5" customHeight="1" x14ac:dyDescent="0.2">
      <c r="A19" s="187" t="s">
        <v>17</v>
      </c>
      <c r="B19" s="187"/>
      <c r="C19" s="187"/>
      <c r="D19" s="187"/>
      <c r="E19" s="187"/>
      <c r="F19" s="187"/>
      <c r="G19" s="187"/>
      <c r="H19" s="31"/>
      <c r="I19" s="32"/>
      <c r="J19" s="32"/>
      <c r="K19" s="32"/>
    </row>
    <row r="20" spans="1:14" s="31" customFormat="1" ht="13.5" customHeight="1" x14ac:dyDescent="0.2">
      <c r="A20" s="33" t="s">
        <v>18</v>
      </c>
      <c r="B20" s="34"/>
      <c r="C20" s="34"/>
      <c r="D20" s="34"/>
      <c r="E20" s="34"/>
      <c r="F20" s="34"/>
      <c r="G20" s="34"/>
      <c r="I20" s="32"/>
      <c r="J20" s="32"/>
      <c r="K20" s="32"/>
      <c r="M20" s="35"/>
    </row>
    <row r="21" spans="1:14" s="31" customFormat="1" ht="13.5" customHeight="1" x14ac:dyDescent="0.2">
      <c r="A21" s="1"/>
      <c r="B21" s="1"/>
      <c r="C21" s="1"/>
      <c r="D21" s="1"/>
      <c r="E21" s="1"/>
      <c r="F21" s="1"/>
      <c r="G21" s="1"/>
      <c r="I21" s="32"/>
      <c r="J21" s="32"/>
      <c r="K21" s="32"/>
    </row>
    <row r="22" spans="1:14" s="31" customFormat="1" ht="13.5" customHeight="1" x14ac:dyDescent="0.2">
      <c r="A22" s="36" t="s">
        <v>19</v>
      </c>
      <c r="B22" s="1"/>
      <c r="C22" s="1"/>
      <c r="D22" s="1"/>
      <c r="E22" s="1"/>
      <c r="F22" s="1"/>
      <c r="G22" s="1"/>
      <c r="I22" s="32"/>
      <c r="J22" s="32"/>
      <c r="K22" s="32"/>
    </row>
    <row r="23" spans="1:14" s="31" customFormat="1" ht="13.5" customHeight="1" x14ac:dyDescent="0.2">
      <c r="A23" s="37" t="s">
        <v>20</v>
      </c>
      <c r="B23" s="2"/>
      <c r="C23" s="38"/>
      <c r="D23" s="38"/>
      <c r="E23" s="38"/>
      <c r="F23" s="38"/>
      <c r="G23" s="38"/>
      <c r="I23" s="32"/>
      <c r="J23" s="32"/>
      <c r="K23" s="32"/>
      <c r="L23" s="35"/>
    </row>
    <row r="24" spans="1:14" ht="13.5" customHeight="1" x14ac:dyDescent="0.2">
      <c r="A24" s="37" t="s">
        <v>21</v>
      </c>
      <c r="B24" s="2"/>
      <c r="H24" s="31"/>
      <c r="I24" s="32"/>
      <c r="J24" s="32"/>
      <c r="K24" s="32"/>
      <c r="M24" s="30"/>
    </row>
    <row r="25" spans="1:14" ht="13.5" customHeight="1" x14ac:dyDescent="0.2">
      <c r="A25" s="37" t="s">
        <v>22</v>
      </c>
      <c r="B25" s="2"/>
      <c r="H25" s="31"/>
      <c r="I25" s="32"/>
      <c r="J25" s="32"/>
      <c r="K25" s="32"/>
      <c r="M25" s="30"/>
    </row>
    <row r="26" spans="1:14" ht="13.5" customHeight="1" x14ac:dyDescent="0.2">
      <c r="A26" s="37" t="s">
        <v>23</v>
      </c>
      <c r="B26" s="2"/>
      <c r="H26" s="31"/>
      <c r="I26" s="32"/>
      <c r="J26" s="32"/>
      <c r="K26" s="32"/>
    </row>
    <row r="27" spans="1:14" ht="13.5" customHeight="1" x14ac:dyDescent="0.2">
      <c r="A27" s="37" t="s">
        <v>24</v>
      </c>
      <c r="B27" s="2"/>
      <c r="C27" s="39"/>
    </row>
    <row r="28" spans="1:14" ht="13.5" customHeight="1" x14ac:dyDescent="0.2">
      <c r="A28" s="37" t="s">
        <v>25</v>
      </c>
    </row>
    <row r="29" spans="1:14" ht="13.5" customHeight="1" x14ac:dyDescent="0.2"/>
    <row r="30" spans="1:14" ht="13.5" customHeight="1" x14ac:dyDescent="0.2">
      <c r="A30" s="188" t="s">
        <v>26</v>
      </c>
      <c r="B30" s="188"/>
      <c r="C30" s="188"/>
      <c r="D30" s="188"/>
      <c r="E30" s="188"/>
      <c r="F30" s="188"/>
      <c r="G30" s="188"/>
    </row>
    <row r="31" spans="1:14" ht="13.5" customHeight="1" x14ac:dyDescent="0.2">
      <c r="A31" s="40"/>
      <c r="B31" s="40"/>
      <c r="C31" s="40"/>
      <c r="D31" s="40"/>
      <c r="E31" s="40"/>
      <c r="F31" s="40"/>
      <c r="G31" s="40"/>
    </row>
    <row r="32" spans="1:14" ht="30.75" customHeight="1" x14ac:dyDescent="0.2">
      <c r="A32" s="183" t="s">
        <v>27</v>
      </c>
      <c r="B32" s="183"/>
      <c r="C32" s="183"/>
      <c r="D32" s="183"/>
      <c r="E32" s="183"/>
      <c r="F32" s="183"/>
      <c r="G32" s="183"/>
    </row>
    <row r="33" spans="1:7" ht="13.5" customHeight="1" x14ac:dyDescent="0.2">
      <c r="A33" s="36"/>
      <c r="B33" s="41"/>
      <c r="C33" s="41"/>
      <c r="D33" s="41"/>
      <c r="E33" s="41"/>
      <c r="F33" s="41"/>
      <c r="G33" s="41"/>
    </row>
    <row r="34" spans="1:7" ht="13.5" customHeight="1" x14ac:dyDescent="0.2">
      <c r="A34" s="36" t="s">
        <v>28</v>
      </c>
      <c r="B34" s="41"/>
      <c r="C34" s="41"/>
      <c r="D34" s="41"/>
      <c r="E34" s="41"/>
      <c r="F34" s="41"/>
      <c r="G34" s="41"/>
    </row>
    <row r="35" spans="1:7" ht="13.5" customHeight="1" x14ac:dyDescent="0.2">
      <c r="A35" s="37" t="s">
        <v>29</v>
      </c>
      <c r="B35" s="2"/>
      <c r="C35" s="42"/>
      <c r="D35" s="43"/>
    </row>
    <row r="36" spans="1:7" ht="13.5" customHeight="1" x14ac:dyDescent="0.2">
      <c r="A36" s="37" t="s">
        <v>30</v>
      </c>
      <c r="C36" s="43"/>
      <c r="D36" s="43"/>
      <c r="E36" s="43"/>
      <c r="G36" s="43"/>
    </row>
    <row r="37" spans="1:7" ht="13.5" customHeight="1" x14ac:dyDescent="0.2">
      <c r="A37" s="37" t="s">
        <v>31</v>
      </c>
      <c r="C37" s="43"/>
      <c r="D37" s="43"/>
      <c r="E37" s="43"/>
      <c r="F37" s="43"/>
      <c r="G37" s="43"/>
    </row>
    <row r="38" spans="1:7" ht="13.5" customHeight="1" x14ac:dyDescent="0.2">
      <c r="A38" s="37" t="s">
        <v>32</v>
      </c>
      <c r="C38" s="43"/>
      <c r="D38" s="43"/>
      <c r="E38" s="43"/>
      <c r="F38" s="43"/>
      <c r="G38" s="43"/>
    </row>
    <row r="39" spans="1:7" ht="13.5" customHeight="1" x14ac:dyDescent="0.2">
      <c r="A39" s="37" t="s">
        <v>33</v>
      </c>
      <c r="C39" s="43"/>
      <c r="D39" s="43"/>
      <c r="E39" s="43"/>
      <c r="F39" s="43"/>
      <c r="G39" s="43"/>
    </row>
    <row r="40" spans="1:7" ht="13.5" customHeight="1" x14ac:dyDescent="0.2">
      <c r="A40" s="37" t="s">
        <v>34</v>
      </c>
      <c r="C40" s="43"/>
      <c r="D40" s="43"/>
      <c r="E40" s="43"/>
      <c r="F40" s="43"/>
      <c r="G40" s="43"/>
    </row>
    <row r="41" spans="1:7" ht="13.5" customHeight="1" x14ac:dyDescent="0.2">
      <c r="A41" s="37" t="s">
        <v>35</v>
      </c>
      <c r="B41" s="44"/>
      <c r="C41" s="41"/>
      <c r="D41" s="41"/>
      <c r="E41" s="41"/>
      <c r="F41" s="41"/>
      <c r="G41" s="41"/>
    </row>
    <row r="42" spans="1:7" ht="13.5" customHeight="1" x14ac:dyDescent="0.2">
      <c r="F42" s="2"/>
    </row>
    <row r="43" spans="1:7" ht="13.5" customHeight="1" x14ac:dyDescent="0.2">
      <c r="F43" s="2"/>
    </row>
    <row r="44" spans="1:7" ht="28.5" customHeight="1" x14ac:dyDescent="0.2">
      <c r="C44" s="38"/>
    </row>
    <row r="45" spans="1:7" ht="13.5" customHeight="1" x14ac:dyDescent="0.2">
      <c r="A45" s="37"/>
      <c r="F45" s="2" t="s">
        <v>36</v>
      </c>
    </row>
    <row r="46" spans="1:7" ht="13.5" customHeight="1" x14ac:dyDescent="0.2">
      <c r="A46" s="37"/>
      <c r="F46" s="29" t="s">
        <v>37</v>
      </c>
    </row>
    <row r="47" spans="1:7" ht="13.5" customHeight="1" x14ac:dyDescent="0.2">
      <c r="A47" s="37"/>
      <c r="F47" s="2"/>
    </row>
    <row r="48" spans="1:7" x14ac:dyDescent="0.2">
      <c r="A48" s="37"/>
      <c r="F48" s="2"/>
    </row>
    <row r="49" spans="1:7" x14ac:dyDescent="0.2">
      <c r="F49" s="29"/>
    </row>
    <row r="50" spans="1:7" x14ac:dyDescent="0.2">
      <c r="A50" s="45"/>
      <c r="B50" s="45"/>
      <c r="C50" s="45"/>
      <c r="D50" s="45"/>
      <c r="E50" s="45"/>
      <c r="F50" s="45"/>
      <c r="G50" s="45"/>
    </row>
  </sheetData>
  <mergeCells count="21">
    <mergeCell ref="A32:G32"/>
    <mergeCell ref="A16:G16"/>
    <mergeCell ref="A17:H17"/>
    <mergeCell ref="A18:H18"/>
    <mergeCell ref="A19:G19"/>
    <mergeCell ref="A30:G30"/>
    <mergeCell ref="B11:D11"/>
    <mergeCell ref="B12:D12"/>
    <mergeCell ref="B13:D13"/>
    <mergeCell ref="B14:D14"/>
    <mergeCell ref="B15:D15"/>
    <mergeCell ref="A6:G6"/>
    <mergeCell ref="A7:H7"/>
    <mergeCell ref="A8:G8"/>
    <mergeCell ref="A9:H9"/>
    <mergeCell ref="B10:D10"/>
    <mergeCell ref="A1:H1"/>
    <mergeCell ref="A2:H2"/>
    <mergeCell ref="A3:H3"/>
    <mergeCell ref="A4:H4"/>
    <mergeCell ref="A5:H5"/>
  </mergeCells>
  <pageMargins left="0.74791666666666701" right="0.196527777777778" top="0.56944444444444398" bottom="0.530555555555556" header="0.118055555555556" footer="0.118055555555556"/>
  <pageSetup paperSize="9"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8"/>
  <sheetViews>
    <sheetView tabSelected="1" view="pageBreakPreview" zoomScale="110" zoomScaleNormal="100" zoomScalePageLayoutView="110" workbookViewId="0">
      <selection activeCell="B66" sqref="B66:F66"/>
    </sheetView>
  </sheetViews>
  <sheetFormatPr defaultColWidth="9.140625" defaultRowHeight="12.75" x14ac:dyDescent="0.2"/>
  <cols>
    <col min="1" max="1" width="4.85546875" style="31" customWidth="1"/>
    <col min="2" max="2" width="29.28515625" style="31" customWidth="1"/>
    <col min="3" max="3" width="20.7109375" style="31" customWidth="1"/>
    <col min="4" max="5" width="16" style="31" customWidth="1"/>
    <col min="6" max="6" width="12.42578125" style="31" customWidth="1"/>
    <col min="7" max="7" width="24.140625" style="31" customWidth="1"/>
    <col min="8" max="8" width="13.85546875" style="31" customWidth="1"/>
    <col min="9" max="9" width="11.42578125" style="31" customWidth="1"/>
    <col min="10" max="16384" width="9.140625" style="31"/>
  </cols>
  <sheetData>
    <row r="1" spans="1:8" ht="17.25" customHeight="1" x14ac:dyDescent="0.2">
      <c r="A1" s="189"/>
      <c r="B1" s="189"/>
      <c r="C1" s="189"/>
      <c r="D1" s="189"/>
      <c r="E1" s="189"/>
      <c r="F1" s="189"/>
      <c r="G1" s="189"/>
    </row>
    <row r="2" spans="1:8" ht="17.25" customHeight="1" x14ac:dyDescent="0.2">
      <c r="A2" s="190" t="s">
        <v>38</v>
      </c>
      <c r="B2" s="190"/>
      <c r="C2" s="190"/>
      <c r="D2" s="190"/>
      <c r="E2" s="190"/>
      <c r="F2" s="190"/>
      <c r="G2" s="190"/>
    </row>
    <row r="3" spans="1:8" s="49" customFormat="1" x14ac:dyDescent="0.2">
      <c r="A3" s="46" t="s">
        <v>39</v>
      </c>
      <c r="B3" s="47"/>
      <c r="C3" s="47"/>
      <c r="D3" s="47"/>
      <c r="E3" s="47"/>
      <c r="F3" s="47"/>
      <c r="G3" s="48"/>
    </row>
    <row r="4" spans="1:8" s="49" customFormat="1" ht="12.75" customHeight="1" x14ac:dyDescent="0.2">
      <c r="A4" s="50" t="s">
        <v>40</v>
      </c>
      <c r="B4" s="191" t="s">
        <v>41</v>
      </c>
      <c r="C4" s="191"/>
      <c r="D4" s="191"/>
      <c r="E4" s="191"/>
      <c r="F4" s="192"/>
      <c r="G4" s="192"/>
    </row>
    <row r="5" spans="1:8" s="49" customFormat="1" ht="12.75" customHeight="1" x14ac:dyDescent="0.2">
      <c r="A5" s="50" t="s">
        <v>42</v>
      </c>
      <c r="B5" s="191" t="s">
        <v>43</v>
      </c>
      <c r="C5" s="191"/>
      <c r="D5" s="191"/>
      <c r="E5" s="191"/>
      <c r="F5" s="193" t="s">
        <v>44</v>
      </c>
      <c r="G5" s="193"/>
    </row>
    <row r="6" spans="1:8" s="49" customFormat="1" ht="12.75" customHeight="1" x14ac:dyDescent="0.2">
      <c r="A6" s="50" t="s">
        <v>45</v>
      </c>
      <c r="B6" s="191" t="s">
        <v>46</v>
      </c>
      <c r="C6" s="191"/>
      <c r="D6" s="191"/>
      <c r="E6" s="191"/>
      <c r="F6" s="193" t="s">
        <v>47</v>
      </c>
      <c r="G6" s="193"/>
    </row>
    <row r="7" spans="1:8" s="49" customFormat="1" ht="12.75" customHeight="1" x14ac:dyDescent="0.2">
      <c r="A7" s="50" t="s">
        <v>48</v>
      </c>
      <c r="B7" s="191" t="s">
        <v>49</v>
      </c>
      <c r="C7" s="191"/>
      <c r="D7" s="191"/>
      <c r="E7" s="191"/>
      <c r="F7" s="193" t="s">
        <v>50</v>
      </c>
      <c r="G7" s="193"/>
    </row>
    <row r="8" spans="1:8" s="49" customFormat="1" x14ac:dyDescent="0.2">
      <c r="A8" s="51"/>
      <c r="B8" s="52"/>
      <c r="C8" s="52"/>
      <c r="D8" s="52"/>
      <c r="E8" s="52"/>
      <c r="F8" s="52"/>
      <c r="G8" s="53"/>
    </row>
    <row r="9" spans="1:8" s="49" customFormat="1" x14ac:dyDescent="0.2">
      <c r="A9" s="46" t="s">
        <v>51</v>
      </c>
      <c r="B9" s="47"/>
      <c r="C9" s="47"/>
      <c r="D9" s="47"/>
      <c r="E9" s="47"/>
      <c r="F9" s="47"/>
      <c r="G9" s="48"/>
    </row>
    <row r="10" spans="1:8" s="57" customFormat="1" ht="28.5" customHeight="1" x14ac:dyDescent="0.2">
      <c r="A10" s="194" t="s">
        <v>52</v>
      </c>
      <c r="B10" s="194"/>
      <c r="C10" s="194"/>
      <c r="D10" s="195" t="s">
        <v>53</v>
      </c>
      <c r="E10" s="195"/>
      <c r="F10" s="196" t="s">
        <v>54</v>
      </c>
      <c r="G10" s="196"/>
    </row>
    <row r="11" spans="1:8" s="49" customFormat="1" ht="12.75" customHeight="1" x14ac:dyDescent="0.2">
      <c r="A11" s="197" t="s">
        <v>55</v>
      </c>
      <c r="B11" s="197"/>
      <c r="C11" s="197"/>
      <c r="D11" s="198" t="s">
        <v>56</v>
      </c>
      <c r="E11" s="198"/>
      <c r="F11" s="193">
        <v>9</v>
      </c>
      <c r="G11" s="193"/>
    </row>
    <row r="12" spans="1:8" s="49" customFormat="1" x14ac:dyDescent="0.2">
      <c r="A12" s="51"/>
      <c r="B12" s="52"/>
      <c r="C12" s="52"/>
      <c r="D12" s="52"/>
      <c r="E12" s="52"/>
      <c r="F12" s="52"/>
      <c r="G12" s="53"/>
    </row>
    <row r="13" spans="1:8" s="49" customFormat="1" x14ac:dyDescent="0.2">
      <c r="A13" s="46" t="s">
        <v>57</v>
      </c>
      <c r="B13" s="47"/>
      <c r="C13" s="47"/>
      <c r="D13" s="47"/>
      <c r="E13" s="47"/>
      <c r="F13" s="47"/>
      <c r="G13" s="48"/>
    </row>
    <row r="14" spans="1:8" s="49" customFormat="1" x14ac:dyDescent="0.2">
      <c r="A14" s="46" t="s">
        <v>58</v>
      </c>
      <c r="B14" s="47"/>
      <c r="C14" s="47"/>
      <c r="D14" s="47"/>
      <c r="E14" s="47"/>
      <c r="F14" s="47"/>
      <c r="G14" s="48"/>
    </row>
    <row r="15" spans="1:8" s="49" customFormat="1" ht="12.75" customHeight="1" x14ac:dyDescent="0.2">
      <c r="A15" s="199" t="s">
        <v>59</v>
      </c>
      <c r="B15" s="199"/>
      <c r="C15" s="199"/>
      <c r="D15" s="199"/>
      <c r="E15" s="199"/>
      <c r="F15" s="199"/>
      <c r="G15" s="199"/>
    </row>
    <row r="16" spans="1:8" s="49" customFormat="1" ht="12.75" customHeight="1" x14ac:dyDescent="0.2">
      <c r="A16" s="50">
        <v>1</v>
      </c>
      <c r="B16" s="191" t="s">
        <v>60</v>
      </c>
      <c r="C16" s="191"/>
      <c r="D16" s="191"/>
      <c r="E16" s="191"/>
      <c r="F16" s="193" t="s">
        <v>55</v>
      </c>
      <c r="G16" s="193"/>
      <c r="H16" s="49" t="s">
        <v>61</v>
      </c>
    </row>
    <row r="17" spans="1:9" s="49" customFormat="1" ht="12.75" customHeight="1" x14ac:dyDescent="0.2">
      <c r="A17" s="50">
        <v>2</v>
      </c>
      <c r="B17" s="191" t="s">
        <v>62</v>
      </c>
      <c r="C17" s="191"/>
      <c r="D17" s="191"/>
      <c r="E17" s="191"/>
      <c r="F17" s="200" t="s">
        <v>63</v>
      </c>
      <c r="G17" s="200"/>
      <c r="H17" s="58">
        <v>1859.46</v>
      </c>
      <c r="I17" s="59">
        <v>1.0743</v>
      </c>
    </row>
    <row r="18" spans="1:9" s="49" customFormat="1" ht="12.75" customHeight="1" x14ac:dyDescent="0.2">
      <c r="A18" s="60">
        <v>3</v>
      </c>
      <c r="B18" s="201" t="s">
        <v>64</v>
      </c>
      <c r="C18" s="201"/>
      <c r="D18" s="201"/>
      <c r="E18" s="201"/>
      <c r="F18" s="202">
        <v>3554.5</v>
      </c>
      <c r="G18" s="202"/>
      <c r="H18" s="58">
        <f>H17*I17</f>
        <v>1997.617878</v>
      </c>
    </row>
    <row r="19" spans="1:9" s="49" customFormat="1" ht="12.75" customHeight="1" x14ac:dyDescent="0.2">
      <c r="A19" s="50">
        <v>4</v>
      </c>
      <c r="B19" s="191" t="s">
        <v>65</v>
      </c>
      <c r="C19" s="191"/>
      <c r="D19" s="191"/>
      <c r="E19" s="191"/>
      <c r="F19" s="203" t="str">
        <f>A2</f>
        <v>TÉCNICO EM SECRETARIADO</v>
      </c>
      <c r="G19" s="203"/>
    </row>
    <row r="20" spans="1:9" s="49" customFormat="1" ht="12.75" customHeight="1" x14ac:dyDescent="0.2">
      <c r="A20" s="50">
        <v>5</v>
      </c>
      <c r="B20" s="191" t="s">
        <v>66</v>
      </c>
      <c r="C20" s="191"/>
      <c r="D20" s="191"/>
      <c r="E20" s="191"/>
      <c r="F20" s="204">
        <v>45292</v>
      </c>
      <c r="G20" s="204"/>
    </row>
    <row r="21" spans="1:9" s="49" customFormat="1" ht="12.75" customHeight="1" x14ac:dyDescent="0.2">
      <c r="A21" s="205" t="s">
        <v>67</v>
      </c>
      <c r="B21" s="205"/>
      <c r="C21" s="205"/>
      <c r="D21" s="205"/>
      <c r="E21" s="205"/>
      <c r="F21" s="205"/>
      <c r="G21" s="205"/>
    </row>
    <row r="22" spans="1:9" s="49" customFormat="1" x14ac:dyDescent="0.2">
      <c r="A22" s="61"/>
      <c r="B22" s="47"/>
      <c r="C22" s="47"/>
      <c r="D22" s="47"/>
      <c r="E22" s="47"/>
      <c r="F22" s="47"/>
      <c r="G22" s="48"/>
    </row>
    <row r="23" spans="1:9" s="49" customFormat="1" x14ac:dyDescent="0.2">
      <c r="A23" s="46" t="s">
        <v>68</v>
      </c>
      <c r="B23" s="47"/>
      <c r="C23" s="47"/>
      <c r="D23" s="47"/>
      <c r="E23" s="47"/>
      <c r="F23" s="47"/>
      <c r="G23" s="48"/>
    </row>
    <row r="24" spans="1:9" s="49" customFormat="1" ht="12.75" customHeight="1" x14ac:dyDescent="0.2">
      <c r="A24" s="54">
        <v>1</v>
      </c>
      <c r="B24" s="206" t="s">
        <v>69</v>
      </c>
      <c r="C24" s="206"/>
      <c r="D24" s="206"/>
      <c r="E24" s="206"/>
      <c r="F24" s="55" t="s">
        <v>70</v>
      </c>
      <c r="G24" s="56" t="s">
        <v>71</v>
      </c>
    </row>
    <row r="25" spans="1:9" s="49" customFormat="1" ht="12.75" customHeight="1" x14ac:dyDescent="0.2">
      <c r="A25" s="62" t="s">
        <v>40</v>
      </c>
      <c r="B25" s="207" t="s">
        <v>72</v>
      </c>
      <c r="C25" s="207"/>
      <c r="D25" s="207"/>
      <c r="E25" s="207"/>
      <c r="F25" s="63">
        <v>1</v>
      </c>
      <c r="G25" s="64">
        <f>F18</f>
        <v>3554.5</v>
      </c>
    </row>
    <row r="26" spans="1:9" s="49" customFormat="1" ht="12.75" customHeight="1" x14ac:dyDescent="0.2">
      <c r="A26" s="50" t="s">
        <v>42</v>
      </c>
      <c r="B26" s="191" t="s">
        <v>73</v>
      </c>
      <c r="C26" s="191"/>
      <c r="D26" s="191"/>
      <c r="E26" s="191"/>
      <c r="F26" s="65">
        <v>0</v>
      </c>
      <c r="G26" s="66">
        <f>$G$25*F26</f>
        <v>0</v>
      </c>
    </row>
    <row r="27" spans="1:9" s="49" customFormat="1" ht="12.75" customHeight="1" x14ac:dyDescent="0.2">
      <c r="A27" s="50" t="s">
        <v>45</v>
      </c>
      <c r="B27" s="191" t="s">
        <v>74</v>
      </c>
      <c r="C27" s="191"/>
      <c r="D27" s="191"/>
      <c r="E27" s="191"/>
      <c r="F27" s="65">
        <v>0</v>
      </c>
      <c r="G27" s="66">
        <f>$G$25*F27</f>
        <v>0</v>
      </c>
    </row>
    <row r="28" spans="1:9" s="49" customFormat="1" ht="12.75" customHeight="1" x14ac:dyDescent="0.2">
      <c r="A28" s="50" t="s">
        <v>48</v>
      </c>
      <c r="B28" s="191" t="s">
        <v>75</v>
      </c>
      <c r="C28" s="191"/>
      <c r="D28" s="191"/>
      <c r="E28" s="191"/>
      <c r="F28" s="65">
        <v>0</v>
      </c>
      <c r="G28" s="66">
        <v>0</v>
      </c>
    </row>
    <row r="29" spans="1:9" s="49" customFormat="1" ht="12.75" customHeight="1" x14ac:dyDescent="0.2">
      <c r="A29" s="50" t="s">
        <v>76</v>
      </c>
      <c r="B29" s="191" t="s">
        <v>77</v>
      </c>
      <c r="C29" s="191"/>
      <c r="D29" s="191"/>
      <c r="E29" s="191"/>
      <c r="F29" s="65">
        <v>0</v>
      </c>
      <c r="G29" s="66">
        <v>0</v>
      </c>
    </row>
    <row r="30" spans="1:9" s="49" customFormat="1" ht="12.75" customHeight="1" x14ac:dyDescent="0.2">
      <c r="A30" s="50" t="s">
        <v>78</v>
      </c>
      <c r="B30" s="191" t="s">
        <v>79</v>
      </c>
      <c r="C30" s="191"/>
      <c r="D30" s="191"/>
      <c r="E30" s="191"/>
      <c r="F30" s="65">
        <v>0</v>
      </c>
      <c r="G30" s="66">
        <v>0</v>
      </c>
    </row>
    <row r="31" spans="1:9" s="49" customFormat="1" ht="12.75" customHeight="1" x14ac:dyDescent="0.2">
      <c r="A31" s="50" t="s">
        <v>80</v>
      </c>
      <c r="B31" s="191" t="s">
        <v>81</v>
      </c>
      <c r="C31" s="191"/>
      <c r="D31" s="191"/>
      <c r="E31" s="191"/>
      <c r="F31" s="65">
        <v>0</v>
      </c>
      <c r="G31" s="66">
        <v>0</v>
      </c>
    </row>
    <row r="32" spans="1:9" s="49" customFormat="1" ht="12.75" customHeight="1" x14ac:dyDescent="0.2">
      <c r="A32" s="208" t="s">
        <v>82</v>
      </c>
      <c r="B32" s="208"/>
      <c r="C32" s="208"/>
      <c r="D32" s="208"/>
      <c r="E32" s="208"/>
      <c r="F32" s="67">
        <f>SUM(F25:F31)</f>
        <v>1</v>
      </c>
      <c r="G32" s="68">
        <f>SUM(G25:G31)</f>
        <v>3554.5</v>
      </c>
    </row>
    <row r="33" spans="1:7" s="49" customFormat="1" x14ac:dyDescent="0.2">
      <c r="A33" s="205" t="str">
        <f>CONCATENATE("Nota: O Módulo 1 refere-se ao valor mensal devido ao empregado pela prestação do serviço no período de ",F7," meses.")</f>
        <v>Nota: O Módulo 1 refere-se ao valor mensal devido ao empregado pela prestação do serviço no período de 12 (doze) meses meses.</v>
      </c>
      <c r="B33" s="205"/>
      <c r="C33" s="205"/>
      <c r="D33" s="205"/>
      <c r="E33" s="205"/>
      <c r="F33" s="205"/>
      <c r="G33" s="205"/>
    </row>
    <row r="34" spans="1:7" s="49" customFormat="1" x14ac:dyDescent="0.2">
      <c r="A34" s="61"/>
      <c r="B34" s="47"/>
      <c r="C34" s="47"/>
      <c r="D34" s="47"/>
      <c r="E34" s="47"/>
      <c r="F34" s="47"/>
      <c r="G34" s="48"/>
    </row>
    <row r="35" spans="1:7" s="49" customFormat="1" x14ac:dyDescent="0.2">
      <c r="A35" s="46" t="s">
        <v>83</v>
      </c>
      <c r="B35" s="47"/>
      <c r="C35" s="47"/>
      <c r="D35" s="47"/>
      <c r="E35" s="47"/>
      <c r="F35" s="47"/>
      <c r="G35" s="48"/>
    </row>
    <row r="36" spans="1:7" s="49" customFormat="1" x14ac:dyDescent="0.2">
      <c r="A36" s="46" t="s">
        <v>84</v>
      </c>
      <c r="B36" s="47"/>
      <c r="C36" s="47"/>
      <c r="D36" s="47"/>
      <c r="E36" s="47"/>
      <c r="F36" s="47"/>
      <c r="G36" s="48"/>
    </row>
    <row r="37" spans="1:7" s="49" customFormat="1" ht="12.75" customHeight="1" x14ac:dyDescent="0.2">
      <c r="A37" s="54" t="s">
        <v>85</v>
      </c>
      <c r="B37" s="206" t="s">
        <v>86</v>
      </c>
      <c r="C37" s="206"/>
      <c r="D37" s="206"/>
      <c r="E37" s="206"/>
      <c r="F37" s="55" t="s">
        <v>87</v>
      </c>
      <c r="G37" s="56" t="s">
        <v>71</v>
      </c>
    </row>
    <row r="38" spans="1:7" s="49" customFormat="1" ht="12.75" customHeight="1" x14ac:dyDescent="0.2">
      <c r="A38" s="50" t="s">
        <v>40</v>
      </c>
      <c r="B38" s="191" t="s">
        <v>88</v>
      </c>
      <c r="C38" s="191"/>
      <c r="D38" s="191"/>
      <c r="E38" s="191"/>
      <c r="F38" s="69">
        <v>8.3299999999999999E-2</v>
      </c>
      <c r="G38" s="66">
        <f>F38*$G$32</f>
        <v>296.08985000000001</v>
      </c>
    </row>
    <row r="39" spans="1:7" s="49" customFormat="1" ht="12.75" customHeight="1" x14ac:dyDescent="0.2">
      <c r="A39" s="50" t="s">
        <v>42</v>
      </c>
      <c r="B39" s="191" t="s">
        <v>89</v>
      </c>
      <c r="C39" s="191"/>
      <c r="D39" s="191"/>
      <c r="E39" s="191"/>
      <c r="F39" s="69">
        <v>0.121</v>
      </c>
      <c r="G39" s="66">
        <f>F39*$G$32</f>
        <v>430.09449999999998</v>
      </c>
    </row>
    <row r="40" spans="1:7" s="49" customFormat="1" ht="12.75" customHeight="1" x14ac:dyDescent="0.2">
      <c r="A40" s="208" t="s">
        <v>90</v>
      </c>
      <c r="B40" s="208"/>
      <c r="C40" s="208"/>
      <c r="D40" s="208"/>
      <c r="E40" s="208"/>
      <c r="F40" s="70">
        <f>SUM(F38:F39)</f>
        <v>0.20429999999999998</v>
      </c>
      <c r="G40" s="68">
        <f>SUM(G38:G39)</f>
        <v>726.18434999999999</v>
      </c>
    </row>
    <row r="41" spans="1:7" s="49" customFormat="1" ht="12.75" customHeight="1" x14ac:dyDescent="0.2">
      <c r="A41" s="50" t="s">
        <v>45</v>
      </c>
      <c r="B41" s="191" t="s">
        <v>91</v>
      </c>
      <c r="C41" s="191"/>
      <c r="D41" s="191"/>
      <c r="E41" s="191"/>
      <c r="F41" s="69">
        <f>F56*F40</f>
        <v>7.2117899999999999E-2</v>
      </c>
      <c r="G41" s="66">
        <f>F41*$G$32</f>
        <v>256.34307554999998</v>
      </c>
    </row>
    <row r="42" spans="1:7" s="49" customFormat="1" ht="12.75" customHeight="1" x14ac:dyDescent="0.2">
      <c r="A42" s="208" t="s">
        <v>82</v>
      </c>
      <c r="B42" s="208"/>
      <c r="C42" s="208"/>
      <c r="D42" s="208"/>
      <c r="E42" s="208"/>
      <c r="F42" s="70">
        <f>SUM(F40:F41)</f>
        <v>0.27641789999999999</v>
      </c>
      <c r="G42" s="68">
        <f>SUM(G40:G41)</f>
        <v>982.52742554999998</v>
      </c>
    </row>
    <row r="43" spans="1:7" s="71" customFormat="1" ht="26.25" customHeight="1" x14ac:dyDescent="0.2">
      <c r="A43" s="205" t="s">
        <v>92</v>
      </c>
      <c r="B43" s="205"/>
      <c r="C43" s="205"/>
      <c r="D43" s="205"/>
      <c r="E43" s="205"/>
      <c r="F43" s="205"/>
      <c r="G43" s="205"/>
    </row>
    <row r="44" spans="1:7" s="71" customFormat="1" ht="26.25" customHeight="1" x14ac:dyDescent="0.2">
      <c r="A44" s="209" t="s">
        <v>93</v>
      </c>
      <c r="B44" s="209"/>
      <c r="C44" s="209"/>
      <c r="D44" s="209"/>
      <c r="E44" s="209"/>
      <c r="F44" s="209"/>
      <c r="G44" s="209"/>
    </row>
    <row r="45" spans="1:7" s="49" customFormat="1" x14ac:dyDescent="0.2">
      <c r="A45" s="51"/>
      <c r="B45" s="52"/>
      <c r="C45" s="52"/>
      <c r="D45" s="52"/>
      <c r="E45" s="52"/>
      <c r="F45" s="52"/>
      <c r="G45" s="53"/>
    </row>
    <row r="46" spans="1:7" s="49" customFormat="1" x14ac:dyDescent="0.2">
      <c r="A46" s="46" t="s">
        <v>94</v>
      </c>
      <c r="B46" s="47"/>
      <c r="C46" s="47"/>
      <c r="D46" s="47"/>
      <c r="E46" s="47"/>
      <c r="F46" s="47"/>
      <c r="G46" s="48"/>
    </row>
    <row r="47" spans="1:7" s="49" customFormat="1" ht="12.75" customHeight="1" x14ac:dyDescent="0.2">
      <c r="A47" s="54" t="s">
        <v>95</v>
      </c>
      <c r="B47" s="195" t="s">
        <v>96</v>
      </c>
      <c r="C47" s="195"/>
      <c r="D47" s="195"/>
      <c r="E47" s="195"/>
      <c r="F47" s="55" t="s">
        <v>87</v>
      </c>
      <c r="G47" s="56" t="s">
        <v>71</v>
      </c>
    </row>
    <row r="48" spans="1:7" s="49" customFormat="1" ht="12.75" customHeight="1" x14ac:dyDescent="0.2">
      <c r="A48" s="72" t="s">
        <v>40</v>
      </c>
      <c r="B48" s="210" t="s">
        <v>97</v>
      </c>
      <c r="C48" s="210"/>
      <c r="D48" s="210"/>
      <c r="E48" s="210"/>
      <c r="F48" s="74">
        <v>0.2</v>
      </c>
      <c r="G48" s="75">
        <f t="shared" ref="G48:G55" si="0">F48*$G$32</f>
        <v>710.90000000000009</v>
      </c>
    </row>
    <row r="49" spans="1:9" s="49" customFormat="1" ht="12.75" customHeight="1" x14ac:dyDescent="0.2">
      <c r="A49" s="72" t="s">
        <v>42</v>
      </c>
      <c r="B49" s="210" t="s">
        <v>98</v>
      </c>
      <c r="C49" s="210"/>
      <c r="D49" s="210"/>
      <c r="E49" s="210"/>
      <c r="F49" s="74">
        <v>2.5000000000000001E-2</v>
      </c>
      <c r="G49" s="75">
        <f t="shared" si="0"/>
        <v>88.862500000000011</v>
      </c>
    </row>
    <row r="50" spans="1:9" s="49" customFormat="1" ht="12.75" customHeight="1" x14ac:dyDescent="0.2">
      <c r="A50" s="72" t="s">
        <v>45</v>
      </c>
      <c r="B50" s="210" t="s">
        <v>99</v>
      </c>
      <c r="C50" s="210"/>
      <c r="D50" s="210"/>
      <c r="E50" s="210"/>
      <c r="F50" s="74">
        <f>(1.5%*1)</f>
        <v>1.4999999999999999E-2</v>
      </c>
      <c r="G50" s="75">
        <f t="shared" si="0"/>
        <v>53.317499999999995</v>
      </c>
    </row>
    <row r="51" spans="1:9" s="49" customFormat="1" ht="12.75" customHeight="1" x14ac:dyDescent="0.2">
      <c r="A51" s="72" t="s">
        <v>48</v>
      </c>
      <c r="B51" s="210" t="s">
        <v>100</v>
      </c>
      <c r="C51" s="210"/>
      <c r="D51" s="210"/>
      <c r="E51" s="210"/>
      <c r="F51" s="74">
        <v>1.4999999999999999E-2</v>
      </c>
      <c r="G51" s="75">
        <f t="shared" si="0"/>
        <v>53.317499999999995</v>
      </c>
    </row>
    <row r="52" spans="1:9" s="49" customFormat="1" ht="12.75" customHeight="1" x14ac:dyDescent="0.2">
      <c r="A52" s="72" t="s">
        <v>76</v>
      </c>
      <c r="B52" s="210" t="s">
        <v>101</v>
      </c>
      <c r="C52" s="210"/>
      <c r="D52" s="210"/>
      <c r="E52" s="210"/>
      <c r="F52" s="74">
        <v>0.01</v>
      </c>
      <c r="G52" s="75">
        <f t="shared" si="0"/>
        <v>35.545000000000002</v>
      </c>
    </row>
    <row r="53" spans="1:9" s="49" customFormat="1" ht="12.75" customHeight="1" x14ac:dyDescent="0.2">
      <c r="A53" s="72" t="s">
        <v>78</v>
      </c>
      <c r="B53" s="210" t="s">
        <v>102</v>
      </c>
      <c r="C53" s="210"/>
      <c r="D53" s="210"/>
      <c r="E53" s="210"/>
      <c r="F53" s="74">
        <v>6.0000000000000001E-3</v>
      </c>
      <c r="G53" s="75">
        <f t="shared" si="0"/>
        <v>21.327000000000002</v>
      </c>
    </row>
    <row r="54" spans="1:9" s="49" customFormat="1" ht="12.75" customHeight="1" x14ac:dyDescent="0.2">
      <c r="A54" s="72" t="s">
        <v>80</v>
      </c>
      <c r="B54" s="210" t="s">
        <v>103</v>
      </c>
      <c r="C54" s="210"/>
      <c r="D54" s="210"/>
      <c r="E54" s="210"/>
      <c r="F54" s="74">
        <v>2E-3</v>
      </c>
      <c r="G54" s="75">
        <f t="shared" si="0"/>
        <v>7.109</v>
      </c>
    </row>
    <row r="55" spans="1:9" s="49" customFormat="1" ht="12.75" customHeight="1" x14ac:dyDescent="0.2">
      <c r="A55" s="50" t="s">
        <v>104</v>
      </c>
      <c r="B55" s="191" t="s">
        <v>105</v>
      </c>
      <c r="C55" s="191"/>
      <c r="D55" s="191"/>
      <c r="E55" s="191"/>
      <c r="F55" s="69">
        <v>0.08</v>
      </c>
      <c r="G55" s="66">
        <f t="shared" si="0"/>
        <v>284.36</v>
      </c>
    </row>
    <row r="56" spans="1:9" s="49" customFormat="1" ht="12.75" customHeight="1" x14ac:dyDescent="0.2">
      <c r="A56" s="208" t="s">
        <v>106</v>
      </c>
      <c r="B56" s="208"/>
      <c r="C56" s="208"/>
      <c r="D56" s="208"/>
      <c r="E56" s="208"/>
      <c r="F56" s="70">
        <f>SUM(F48:F55)</f>
        <v>0.35300000000000004</v>
      </c>
      <c r="G56" s="76">
        <f>SUM(G48:G55)</f>
        <v>1254.7384999999999</v>
      </c>
    </row>
    <row r="57" spans="1:9" s="49" customFormat="1" ht="12.75" customHeight="1" x14ac:dyDescent="0.2">
      <c r="A57" s="205" t="s">
        <v>107</v>
      </c>
      <c r="B57" s="205"/>
      <c r="C57" s="205"/>
      <c r="D57" s="205"/>
      <c r="E57" s="205"/>
      <c r="F57" s="205"/>
      <c r="G57" s="205"/>
    </row>
    <row r="58" spans="1:9" s="49" customFormat="1" ht="12.75" customHeight="1" x14ac:dyDescent="0.2">
      <c r="A58" s="209" t="s">
        <v>108</v>
      </c>
      <c r="B58" s="209"/>
      <c r="C58" s="209"/>
      <c r="D58" s="209"/>
      <c r="E58" s="209"/>
      <c r="F58" s="209"/>
      <c r="G58" s="209"/>
    </row>
    <row r="59" spans="1:9" s="49" customFormat="1" ht="12.75" customHeight="1" x14ac:dyDescent="0.2">
      <c r="A59" s="209" t="s">
        <v>109</v>
      </c>
      <c r="B59" s="209"/>
      <c r="C59" s="209"/>
      <c r="D59" s="209"/>
      <c r="E59" s="209"/>
      <c r="F59" s="209"/>
      <c r="G59" s="209"/>
    </row>
    <row r="60" spans="1:9" s="49" customFormat="1" ht="12.75" customHeight="1" x14ac:dyDescent="0.2">
      <c r="A60" s="46"/>
      <c r="B60" s="47"/>
      <c r="C60" s="47"/>
      <c r="D60" s="47"/>
      <c r="E60" s="47"/>
      <c r="F60" s="47"/>
      <c r="G60" s="48"/>
    </row>
    <row r="61" spans="1:9" s="49" customFormat="1" x14ac:dyDescent="0.2">
      <c r="A61" s="46" t="s">
        <v>110</v>
      </c>
      <c r="B61" s="47"/>
      <c r="C61" s="47"/>
      <c r="D61" s="47"/>
      <c r="E61" s="47"/>
      <c r="F61" s="47"/>
      <c r="G61" s="48"/>
    </row>
    <row r="62" spans="1:9" s="49" customFormat="1" ht="12.75" customHeight="1" x14ac:dyDescent="0.2">
      <c r="A62" s="77" t="s">
        <v>111</v>
      </c>
      <c r="B62" s="211" t="s">
        <v>112</v>
      </c>
      <c r="C62" s="211"/>
      <c r="D62" s="211"/>
      <c r="E62" s="211"/>
      <c r="F62" s="211"/>
      <c r="G62" s="78" t="s">
        <v>71</v>
      </c>
    </row>
    <row r="63" spans="1:9" s="49" customFormat="1" ht="12.75" customHeight="1" x14ac:dyDescent="0.2">
      <c r="A63" s="72" t="s">
        <v>40</v>
      </c>
      <c r="B63" s="227" t="s">
        <v>113</v>
      </c>
      <c r="C63" s="227"/>
      <c r="D63" s="227"/>
      <c r="E63" s="227"/>
      <c r="F63" s="227"/>
      <c r="G63" s="250">
        <v>0</v>
      </c>
    </row>
    <row r="64" spans="1:9" s="49" customFormat="1" ht="12.75" customHeight="1" x14ac:dyDescent="0.2">
      <c r="A64" s="251" t="s">
        <v>42</v>
      </c>
      <c r="B64" s="252" t="s">
        <v>256</v>
      </c>
      <c r="C64" s="252"/>
      <c r="D64" s="252"/>
      <c r="E64" s="252"/>
      <c r="F64" s="252"/>
      <c r="G64" s="253">
        <f>I67</f>
        <v>440</v>
      </c>
      <c r="I64" s="58"/>
    </row>
    <row r="65" spans="1:12" s="49" customFormat="1" ht="12.75" customHeight="1" x14ac:dyDescent="0.2">
      <c r="A65" s="251" t="s">
        <v>45</v>
      </c>
      <c r="B65" s="252" t="s">
        <v>255</v>
      </c>
      <c r="C65" s="252"/>
      <c r="D65" s="252"/>
      <c r="E65" s="252"/>
      <c r="F65" s="252"/>
      <c r="G65" s="254">
        <v>11</v>
      </c>
      <c r="I65" s="82"/>
      <c r="J65" s="1"/>
      <c r="K65" s="1"/>
      <c r="L65" s="83"/>
    </row>
    <row r="66" spans="1:12" s="49" customFormat="1" ht="12.75" customHeight="1" x14ac:dyDescent="0.2">
      <c r="A66" s="72" t="s">
        <v>48</v>
      </c>
      <c r="B66" s="213" t="s">
        <v>114</v>
      </c>
      <c r="C66" s="213"/>
      <c r="D66" s="213"/>
      <c r="E66" s="213"/>
      <c r="F66" s="213"/>
      <c r="G66" s="84">
        <v>0</v>
      </c>
      <c r="I66" s="85"/>
      <c r="J66" s="45"/>
    </row>
    <row r="67" spans="1:12" s="49" customFormat="1" ht="12.75" customHeight="1" x14ac:dyDescent="0.2">
      <c r="A67" s="72" t="s">
        <v>76</v>
      </c>
      <c r="B67" s="213" t="s">
        <v>115</v>
      </c>
      <c r="C67" s="213"/>
      <c r="D67" s="213"/>
      <c r="E67" s="213"/>
      <c r="F67" s="213"/>
      <c r="G67" s="86">
        <v>0</v>
      </c>
      <c r="I67" s="85">
        <f>550*80%</f>
        <v>440</v>
      </c>
      <c r="J67" s="45" t="s">
        <v>116</v>
      </c>
    </row>
    <row r="68" spans="1:12" s="49" customFormat="1" ht="12.75" customHeight="1" x14ac:dyDescent="0.2">
      <c r="A68" s="50" t="s">
        <v>78</v>
      </c>
      <c r="B68" s="210" t="s">
        <v>81</v>
      </c>
      <c r="C68" s="210"/>
      <c r="D68" s="210"/>
      <c r="E68" s="210"/>
      <c r="F68" s="210"/>
      <c r="G68" s="86">
        <v>0</v>
      </c>
    </row>
    <row r="69" spans="1:12" s="49" customFormat="1" ht="12.75" customHeight="1" x14ac:dyDescent="0.2">
      <c r="A69" s="208" t="s">
        <v>82</v>
      </c>
      <c r="B69" s="208"/>
      <c r="C69" s="208"/>
      <c r="D69" s="208"/>
      <c r="E69" s="208"/>
      <c r="F69" s="208"/>
      <c r="G69" s="68">
        <f>SUM(G63:G68)</f>
        <v>451</v>
      </c>
    </row>
    <row r="70" spans="1:12" s="49" customFormat="1" ht="12.75" customHeight="1" x14ac:dyDescent="0.2">
      <c r="A70" s="205" t="s">
        <v>117</v>
      </c>
      <c r="B70" s="205"/>
      <c r="C70" s="205"/>
      <c r="D70" s="205"/>
      <c r="E70" s="205"/>
      <c r="F70" s="205"/>
      <c r="G70" s="205"/>
    </row>
    <row r="71" spans="1:12" s="49" customFormat="1" ht="26.25" customHeight="1" x14ac:dyDescent="0.2">
      <c r="A71" s="209" t="s">
        <v>118</v>
      </c>
      <c r="B71" s="209"/>
      <c r="C71" s="209"/>
      <c r="D71" s="209"/>
      <c r="E71" s="209"/>
      <c r="F71" s="209"/>
      <c r="G71" s="209"/>
    </row>
    <row r="72" spans="1:12" s="49" customFormat="1" ht="12.75" hidden="1" customHeight="1" x14ac:dyDescent="0.2">
      <c r="A72" s="214" t="s">
        <v>119</v>
      </c>
      <c r="B72" s="214"/>
      <c r="C72" s="214"/>
      <c r="D72" s="214"/>
      <c r="E72" s="214"/>
      <c r="F72" s="214"/>
      <c r="G72" s="214"/>
    </row>
    <row r="73" spans="1:12" s="49" customFormat="1" x14ac:dyDescent="0.2">
      <c r="A73" s="46"/>
      <c r="B73" s="47"/>
      <c r="C73" s="47"/>
      <c r="D73" s="47"/>
      <c r="E73" s="47"/>
      <c r="F73" s="47"/>
      <c r="G73" s="48"/>
    </row>
    <row r="74" spans="1:12" s="49" customFormat="1" x14ac:dyDescent="0.2">
      <c r="A74" s="46" t="s">
        <v>120</v>
      </c>
      <c r="B74" s="47"/>
      <c r="C74" s="47"/>
      <c r="D74" s="47"/>
      <c r="E74" s="47"/>
      <c r="F74" s="47"/>
      <c r="G74" s="87"/>
    </row>
    <row r="75" spans="1:12" s="49" customFormat="1" ht="12.75" customHeight="1" x14ac:dyDescent="0.2">
      <c r="A75" s="54">
        <v>2</v>
      </c>
      <c r="B75" s="195" t="s">
        <v>121</v>
      </c>
      <c r="C75" s="195"/>
      <c r="D75" s="195"/>
      <c r="E75" s="195"/>
      <c r="F75" s="195"/>
      <c r="G75" s="56" t="s">
        <v>71</v>
      </c>
    </row>
    <row r="76" spans="1:12" s="49" customFormat="1" ht="12.75" customHeight="1" x14ac:dyDescent="0.2">
      <c r="A76" s="50" t="s">
        <v>85</v>
      </c>
      <c r="B76" s="191" t="s">
        <v>86</v>
      </c>
      <c r="C76" s="191"/>
      <c r="D76" s="191"/>
      <c r="E76" s="191"/>
      <c r="F76" s="191"/>
      <c r="G76" s="88">
        <f>G42</f>
        <v>982.52742554999998</v>
      </c>
    </row>
    <row r="77" spans="1:12" s="49" customFormat="1" ht="12.75" customHeight="1" x14ac:dyDescent="0.2">
      <c r="A77" s="50" t="s">
        <v>95</v>
      </c>
      <c r="B77" s="191" t="s">
        <v>96</v>
      </c>
      <c r="C77" s="191"/>
      <c r="D77" s="191"/>
      <c r="E77" s="191"/>
      <c r="F77" s="191"/>
      <c r="G77" s="88">
        <f>G56</f>
        <v>1254.7384999999999</v>
      </c>
    </row>
    <row r="78" spans="1:12" s="49" customFormat="1" ht="12.75" customHeight="1" x14ac:dyDescent="0.2">
      <c r="A78" s="50" t="s">
        <v>111</v>
      </c>
      <c r="B78" s="191" t="s">
        <v>112</v>
      </c>
      <c r="C78" s="191"/>
      <c r="D78" s="191"/>
      <c r="E78" s="191"/>
      <c r="F78" s="191"/>
      <c r="G78" s="88"/>
    </row>
    <row r="79" spans="1:12" s="49" customFormat="1" ht="12.75" customHeight="1" x14ac:dyDescent="0.2">
      <c r="A79" s="208" t="s">
        <v>82</v>
      </c>
      <c r="B79" s="208"/>
      <c r="C79" s="208"/>
      <c r="D79" s="208"/>
      <c r="E79" s="208"/>
      <c r="F79" s="208"/>
      <c r="G79" s="76">
        <f>SUM(G76:G78)</f>
        <v>2237.2659255499998</v>
      </c>
    </row>
    <row r="80" spans="1:12" s="49" customFormat="1" x14ac:dyDescent="0.2">
      <c r="A80" s="89"/>
      <c r="B80" s="90"/>
      <c r="C80" s="90"/>
      <c r="D80" s="90"/>
      <c r="E80" s="90"/>
      <c r="F80" s="90"/>
      <c r="G80" s="91"/>
    </row>
    <row r="81" spans="1:8" s="49" customFormat="1" x14ac:dyDescent="0.2">
      <c r="A81" s="92" t="s">
        <v>122</v>
      </c>
      <c r="B81" s="93"/>
      <c r="C81" s="93"/>
      <c r="D81" s="93"/>
      <c r="E81" s="93"/>
      <c r="F81" s="93"/>
      <c r="G81" s="48"/>
    </row>
    <row r="82" spans="1:8" s="49" customFormat="1" ht="12.75" customHeight="1" x14ac:dyDescent="0.2">
      <c r="A82" s="54">
        <v>3</v>
      </c>
      <c r="B82" s="195" t="s">
        <v>123</v>
      </c>
      <c r="C82" s="195"/>
      <c r="D82" s="195"/>
      <c r="E82" s="195"/>
      <c r="F82" s="55" t="s">
        <v>87</v>
      </c>
      <c r="G82" s="56" t="s">
        <v>71</v>
      </c>
    </row>
    <row r="83" spans="1:8" s="71" customFormat="1" ht="12.75" customHeight="1" x14ac:dyDescent="0.2">
      <c r="A83" s="72" t="s">
        <v>40</v>
      </c>
      <c r="B83" s="210" t="s">
        <v>124</v>
      </c>
      <c r="C83" s="210"/>
      <c r="D83" s="210"/>
      <c r="E83" s="210"/>
      <c r="F83" s="94">
        <f>0.0042</f>
        <v>4.1999999999999997E-3</v>
      </c>
      <c r="G83" s="75">
        <f t="shared" ref="G83:G88" si="1">F83*$G$32</f>
        <v>14.928899999999999</v>
      </c>
      <c r="H83" s="95"/>
    </row>
    <row r="84" spans="1:8" s="71" customFormat="1" ht="12.75" customHeight="1" x14ac:dyDescent="0.2">
      <c r="A84" s="72" t="s">
        <v>42</v>
      </c>
      <c r="B84" s="210" t="s">
        <v>125</v>
      </c>
      <c r="C84" s="210"/>
      <c r="D84" s="210"/>
      <c r="E84" s="210"/>
      <c r="F84" s="94">
        <f>F55*F83</f>
        <v>3.3599999999999998E-4</v>
      </c>
      <c r="G84" s="75">
        <f t="shared" si="1"/>
        <v>1.194312</v>
      </c>
      <c r="H84" s="95"/>
    </row>
    <row r="85" spans="1:8" s="96" customFormat="1" ht="12.75" customHeight="1" x14ac:dyDescent="0.2">
      <c r="A85" s="72" t="s">
        <v>45</v>
      </c>
      <c r="B85" s="210" t="s">
        <v>253</v>
      </c>
      <c r="C85" s="210"/>
      <c r="D85" s="210"/>
      <c r="E85" s="210"/>
      <c r="F85" s="74">
        <v>2.0999999999999999E-3</v>
      </c>
      <c r="G85" s="75">
        <f t="shared" si="1"/>
        <v>7.4644499999999994</v>
      </c>
    </row>
    <row r="86" spans="1:8" s="96" customFormat="1" ht="12.75" customHeight="1" x14ac:dyDescent="0.2">
      <c r="A86" s="72" t="s">
        <v>48</v>
      </c>
      <c r="B86" s="210" t="s">
        <v>126</v>
      </c>
      <c r="C86" s="210"/>
      <c r="D86" s="210"/>
      <c r="E86" s="210"/>
      <c r="F86" s="74">
        <v>1.9400000000000001E-2</v>
      </c>
      <c r="G86" s="75">
        <f t="shared" si="1"/>
        <v>68.957300000000004</v>
      </c>
    </row>
    <row r="87" spans="1:8" s="96" customFormat="1" ht="12.75" customHeight="1" x14ac:dyDescent="0.2">
      <c r="A87" s="72" t="s">
        <v>76</v>
      </c>
      <c r="B87" s="210" t="s">
        <v>127</v>
      </c>
      <c r="C87" s="210"/>
      <c r="D87" s="210"/>
      <c r="E87" s="210"/>
      <c r="F87" s="74">
        <f>F56*F86</f>
        <v>6.8482000000000013E-3</v>
      </c>
      <c r="G87" s="75">
        <f t="shared" si="1"/>
        <v>24.341926900000004</v>
      </c>
    </row>
    <row r="88" spans="1:8" s="96" customFormat="1" ht="12.75" customHeight="1" x14ac:dyDescent="0.2">
      <c r="A88" s="72" t="s">
        <v>78</v>
      </c>
      <c r="B88" s="210" t="s">
        <v>250</v>
      </c>
      <c r="C88" s="210"/>
      <c r="D88" s="210"/>
      <c r="E88" s="210"/>
      <c r="F88" s="74">
        <f>4%-F85</f>
        <v>3.7900000000000003E-2</v>
      </c>
      <c r="G88" s="75">
        <f t="shared" si="1"/>
        <v>134.71555000000001</v>
      </c>
    </row>
    <row r="89" spans="1:8" s="1" customFormat="1" ht="12.75" customHeight="1" x14ac:dyDescent="0.2">
      <c r="A89" s="215" t="s">
        <v>82</v>
      </c>
      <c r="B89" s="215"/>
      <c r="C89" s="215"/>
      <c r="D89" s="215"/>
      <c r="E89" s="215"/>
      <c r="F89" s="97">
        <f>SUM(F83:F88)</f>
        <v>7.0784200000000005E-2</v>
      </c>
      <c r="G89" s="98">
        <f>SUM(G83:G88)</f>
        <v>251.60243890000001</v>
      </c>
    </row>
    <row r="90" spans="1:8" s="1" customFormat="1" x14ac:dyDescent="0.2">
      <c r="A90" s="99"/>
      <c r="B90" s="44"/>
      <c r="C90" s="44"/>
      <c r="D90" s="44"/>
      <c r="E90" s="44"/>
      <c r="F90" s="44"/>
      <c r="G90" s="100"/>
    </row>
    <row r="91" spans="1:8" s="1" customFormat="1" x14ac:dyDescent="0.2">
      <c r="A91" s="216" t="s">
        <v>128</v>
      </c>
      <c r="B91" s="216"/>
      <c r="C91" s="216"/>
      <c r="D91" s="216"/>
      <c r="E91" s="216"/>
      <c r="F91" s="216"/>
      <c r="G91" s="216"/>
    </row>
    <row r="92" spans="1:8" s="96" customFormat="1" ht="26.25" customHeight="1" x14ac:dyDescent="0.2">
      <c r="A92" s="217" t="s">
        <v>129</v>
      </c>
      <c r="B92" s="217"/>
      <c r="C92" s="217"/>
      <c r="D92" s="217"/>
      <c r="E92" s="217"/>
      <c r="F92" s="217"/>
      <c r="G92" s="217"/>
    </row>
    <row r="93" spans="1:8" s="96" customFormat="1" ht="12.75" customHeight="1" x14ac:dyDescent="0.2">
      <c r="A93" s="217" t="s">
        <v>130</v>
      </c>
      <c r="B93" s="217"/>
      <c r="C93" s="217"/>
      <c r="D93" s="217"/>
      <c r="E93" s="217"/>
      <c r="F93" s="217"/>
      <c r="G93" s="217"/>
    </row>
    <row r="94" spans="1:8" s="1" customFormat="1" x14ac:dyDescent="0.2">
      <c r="A94" s="92"/>
      <c r="B94" s="37"/>
      <c r="C94" s="37"/>
      <c r="D94" s="37"/>
      <c r="E94" s="37"/>
      <c r="F94" s="37"/>
      <c r="G94" s="87"/>
    </row>
    <row r="95" spans="1:8" s="1" customFormat="1" x14ac:dyDescent="0.2">
      <c r="A95" s="92" t="s">
        <v>131</v>
      </c>
      <c r="B95" s="37"/>
      <c r="C95" s="37"/>
      <c r="D95" s="37"/>
      <c r="E95" s="37"/>
      <c r="F95" s="37"/>
      <c r="G95" s="87"/>
    </row>
    <row r="96" spans="1:8" s="1" customFormat="1" ht="12.75" customHeight="1" x14ac:dyDescent="0.2">
      <c r="A96" s="77" t="s">
        <v>132</v>
      </c>
      <c r="B96" s="195" t="s">
        <v>133</v>
      </c>
      <c r="C96" s="195"/>
      <c r="D96" s="195"/>
      <c r="E96" s="195"/>
      <c r="F96" s="55" t="s">
        <v>87</v>
      </c>
      <c r="G96" s="78" t="s">
        <v>71</v>
      </c>
    </row>
    <row r="97" spans="1:9" s="1" customFormat="1" ht="12.75" customHeight="1" x14ac:dyDescent="0.2">
      <c r="A97" s="72" t="s">
        <v>40</v>
      </c>
      <c r="B97" s="101" t="s">
        <v>134</v>
      </c>
      <c r="C97" s="102"/>
      <c r="D97" s="102"/>
      <c r="E97" s="102"/>
      <c r="F97" s="69">
        <v>0</v>
      </c>
      <c r="G97" s="66">
        <f>F97*$G$32</f>
        <v>0</v>
      </c>
    </row>
    <row r="98" spans="1:9" s="49" customFormat="1" ht="12.75" customHeight="1" x14ac:dyDescent="0.2">
      <c r="A98" s="50" t="s">
        <v>42</v>
      </c>
      <c r="B98" s="191" t="s">
        <v>133</v>
      </c>
      <c r="C98" s="191"/>
      <c r="D98" s="191"/>
      <c r="E98" s="191"/>
      <c r="F98" s="69">
        <v>1.6299999999999999E-2</v>
      </c>
      <c r="G98" s="66">
        <f>F98*$G$32</f>
        <v>57.938349999999993</v>
      </c>
    </row>
    <row r="99" spans="1:9" s="49" customFormat="1" ht="12.75" customHeight="1" x14ac:dyDescent="0.2">
      <c r="A99" s="50" t="s">
        <v>45</v>
      </c>
      <c r="B99" s="191" t="s">
        <v>135</v>
      </c>
      <c r="C99" s="191"/>
      <c r="D99" s="191"/>
      <c r="E99" s="191"/>
      <c r="F99" s="69">
        <v>2.0000000000000001E-4</v>
      </c>
      <c r="G99" s="66">
        <f>F99*$G$32</f>
        <v>0.71090000000000009</v>
      </c>
    </row>
    <row r="100" spans="1:9" s="49" customFormat="1" ht="12.75" customHeight="1" x14ac:dyDescent="0.2">
      <c r="A100" s="50" t="s">
        <v>48</v>
      </c>
      <c r="B100" s="191" t="s">
        <v>136</v>
      </c>
      <c r="C100" s="191"/>
      <c r="D100" s="191"/>
      <c r="E100" s="191"/>
      <c r="F100" s="69">
        <v>3.3E-3</v>
      </c>
      <c r="G100" s="66">
        <v>0</v>
      </c>
    </row>
    <row r="101" spans="1:9" s="49" customFormat="1" ht="12.75" customHeight="1" x14ac:dyDescent="0.2">
      <c r="A101" s="50" t="s">
        <v>76</v>
      </c>
      <c r="B101" s="191" t="s">
        <v>137</v>
      </c>
      <c r="C101" s="191"/>
      <c r="D101" s="191"/>
      <c r="E101" s="191"/>
      <c r="F101" s="103">
        <v>5.5999999999999995E-4</v>
      </c>
      <c r="G101" s="66">
        <f>F101*$G$32</f>
        <v>1.9905199999999998</v>
      </c>
    </row>
    <row r="102" spans="1:9" s="49" customFormat="1" ht="12.75" customHeight="1" x14ac:dyDescent="0.2">
      <c r="A102" s="50" t="s">
        <v>78</v>
      </c>
      <c r="B102" s="191" t="s">
        <v>138</v>
      </c>
      <c r="C102" s="191"/>
      <c r="D102" s="191"/>
      <c r="E102" s="191"/>
      <c r="F102" s="103">
        <v>1.8499999999999999E-2</v>
      </c>
      <c r="G102" s="66">
        <f>F102*$G$32</f>
        <v>65.75824999999999</v>
      </c>
    </row>
    <row r="103" spans="1:9" s="49" customFormat="1" ht="12.75" customHeight="1" x14ac:dyDescent="0.2">
      <c r="A103" s="208" t="s">
        <v>82</v>
      </c>
      <c r="B103" s="208"/>
      <c r="C103" s="208"/>
      <c r="D103" s="208"/>
      <c r="E103" s="208"/>
      <c r="F103" s="70">
        <f>SUM(F97:F102)</f>
        <v>3.8859999999999999E-2</v>
      </c>
      <c r="G103" s="68">
        <f>SUM(G97:G102)</f>
        <v>126.39801999999997</v>
      </c>
      <c r="I103" s="59">
        <f>F102+F101+F100+F99+F98+F97</f>
        <v>3.8859999999999999E-2</v>
      </c>
    </row>
    <row r="104" spans="1:9" s="49" customFormat="1" ht="31.5" customHeight="1" x14ac:dyDescent="0.2">
      <c r="A104" s="209" t="s">
        <v>139</v>
      </c>
      <c r="B104" s="209"/>
      <c r="C104" s="209"/>
      <c r="D104" s="209"/>
      <c r="E104" s="209"/>
      <c r="F104" s="209"/>
      <c r="G104" s="209"/>
    </row>
    <row r="105" spans="1:9" s="49" customFormat="1" x14ac:dyDescent="0.2">
      <c r="A105" s="61"/>
      <c r="B105" s="47"/>
      <c r="C105" s="47"/>
      <c r="D105" s="47"/>
      <c r="E105" s="47"/>
      <c r="F105" s="47"/>
      <c r="G105" s="48"/>
    </row>
    <row r="106" spans="1:9" s="49" customFormat="1" x14ac:dyDescent="0.2">
      <c r="A106" s="46" t="s">
        <v>140</v>
      </c>
      <c r="B106" s="47"/>
      <c r="C106" s="47"/>
      <c r="D106" s="47"/>
      <c r="E106" s="47"/>
      <c r="F106" s="47"/>
      <c r="G106" s="48"/>
    </row>
    <row r="107" spans="1:9" s="49" customFormat="1" ht="12.75" customHeight="1" x14ac:dyDescent="0.2">
      <c r="A107" s="54" t="s">
        <v>141</v>
      </c>
      <c r="B107" s="195" t="s">
        <v>142</v>
      </c>
      <c r="C107" s="195"/>
      <c r="D107" s="195"/>
      <c r="E107" s="195"/>
      <c r="F107" s="195"/>
      <c r="G107" s="56" t="s">
        <v>71</v>
      </c>
    </row>
    <row r="108" spans="1:9" s="49" customFormat="1" ht="12.75" customHeight="1" x14ac:dyDescent="0.2">
      <c r="A108" s="50" t="s">
        <v>40</v>
      </c>
      <c r="B108" s="191" t="s">
        <v>143</v>
      </c>
      <c r="C108" s="191"/>
      <c r="D108" s="191"/>
      <c r="E108" s="191"/>
      <c r="F108" s="191"/>
      <c r="G108" s="104" t="s">
        <v>144</v>
      </c>
    </row>
    <row r="109" spans="1:9" s="49" customFormat="1" ht="12.75" customHeight="1" x14ac:dyDescent="0.2">
      <c r="A109" s="208" t="s">
        <v>82</v>
      </c>
      <c r="B109" s="208"/>
      <c r="C109" s="208"/>
      <c r="D109" s="208"/>
      <c r="E109" s="208"/>
      <c r="F109" s="208"/>
      <c r="G109" s="105" t="str">
        <f>G108</f>
        <v>-</v>
      </c>
    </row>
    <row r="110" spans="1:9" s="49" customFormat="1" ht="29.25" customHeight="1" x14ac:dyDescent="0.2">
      <c r="A110" s="209" t="s">
        <v>145</v>
      </c>
      <c r="B110" s="209"/>
      <c r="C110" s="209"/>
      <c r="D110" s="209"/>
      <c r="E110" s="209"/>
      <c r="F110" s="209"/>
      <c r="G110" s="209"/>
    </row>
    <row r="111" spans="1:9" s="49" customFormat="1" x14ac:dyDescent="0.2">
      <c r="A111" s="61"/>
      <c r="B111" s="47"/>
      <c r="C111" s="47"/>
      <c r="D111" s="47"/>
      <c r="E111" s="47"/>
      <c r="F111" s="47"/>
      <c r="G111" s="48"/>
    </row>
    <row r="112" spans="1:9" s="49" customFormat="1" x14ac:dyDescent="0.2">
      <c r="A112" s="46" t="s">
        <v>146</v>
      </c>
      <c r="B112" s="47"/>
      <c r="C112" s="47"/>
      <c r="D112" s="47"/>
      <c r="E112" s="47"/>
      <c r="F112" s="47"/>
      <c r="G112" s="48"/>
    </row>
    <row r="113" spans="1:9" s="49" customFormat="1" ht="12.75" customHeight="1" x14ac:dyDescent="0.2">
      <c r="A113" s="54">
        <v>4</v>
      </c>
      <c r="B113" s="206" t="s">
        <v>147</v>
      </c>
      <c r="C113" s="206"/>
      <c r="D113" s="206"/>
      <c r="E113" s="206"/>
      <c r="F113" s="55" t="s">
        <v>87</v>
      </c>
      <c r="G113" s="56" t="s">
        <v>71</v>
      </c>
    </row>
    <row r="114" spans="1:9" s="49" customFormat="1" ht="12.75" customHeight="1" x14ac:dyDescent="0.2">
      <c r="A114" s="50" t="s">
        <v>132</v>
      </c>
      <c r="B114" s="191" t="s">
        <v>133</v>
      </c>
      <c r="C114" s="191"/>
      <c r="D114" s="191"/>
      <c r="E114" s="191"/>
      <c r="F114" s="69">
        <v>0</v>
      </c>
      <c r="G114" s="66">
        <f>F114*$G$32</f>
        <v>0</v>
      </c>
    </row>
    <row r="115" spans="1:9" s="49" customFormat="1" ht="12.75" customHeight="1" x14ac:dyDescent="0.2">
      <c r="A115" s="50" t="s">
        <v>141</v>
      </c>
      <c r="B115" s="191" t="s">
        <v>142</v>
      </c>
      <c r="C115" s="191"/>
      <c r="D115" s="191"/>
      <c r="E115" s="191"/>
      <c r="F115" s="69"/>
      <c r="G115" s="66">
        <f>F115*$G$32</f>
        <v>0</v>
      </c>
    </row>
    <row r="116" spans="1:9" s="49" customFormat="1" ht="12.75" customHeight="1" x14ac:dyDescent="0.2">
      <c r="A116" s="208" t="s">
        <v>148</v>
      </c>
      <c r="B116" s="208"/>
      <c r="C116" s="208"/>
      <c r="D116" s="208"/>
      <c r="E116" s="208"/>
      <c r="F116" s="70">
        <f>SUM(F114:F115)</f>
        <v>0</v>
      </c>
      <c r="G116" s="106">
        <f>SUM(G114:G115)</f>
        <v>0</v>
      </c>
    </row>
    <row r="117" spans="1:9" s="49" customFormat="1" ht="12.75" customHeight="1" x14ac:dyDescent="0.2">
      <c r="A117" s="50" t="s">
        <v>149</v>
      </c>
      <c r="B117" s="191" t="s">
        <v>150</v>
      </c>
      <c r="C117" s="191"/>
      <c r="D117" s="191"/>
      <c r="E117" s="191"/>
      <c r="F117" s="69">
        <f>$F$56*F116</f>
        <v>0</v>
      </c>
      <c r="G117" s="66">
        <f>F117*$G$32</f>
        <v>0</v>
      </c>
    </row>
    <row r="118" spans="1:9" s="49" customFormat="1" ht="12.75" customHeight="1" x14ac:dyDescent="0.2">
      <c r="A118" s="208" t="s">
        <v>82</v>
      </c>
      <c r="B118" s="208"/>
      <c r="C118" s="208"/>
      <c r="D118" s="208"/>
      <c r="E118" s="208"/>
      <c r="F118" s="70">
        <f>SUM(F116:F117)</f>
        <v>0</v>
      </c>
      <c r="G118" s="68">
        <f>SUM(G116:G117)</f>
        <v>0</v>
      </c>
      <c r="H118" s="59">
        <f>SUM(F42,F56,F89,F118)</f>
        <v>0.70020209999999994</v>
      </c>
      <c r="I118" s="107">
        <f>SUM(G42,G56,G89,G118)</f>
        <v>2488.8683644499997</v>
      </c>
    </row>
    <row r="119" spans="1:9" s="49" customFormat="1" x14ac:dyDescent="0.2">
      <c r="A119" s="89"/>
      <c r="B119" s="90"/>
      <c r="C119" s="90"/>
      <c r="D119" s="90"/>
      <c r="E119" s="90"/>
      <c r="F119" s="90"/>
      <c r="G119" s="91"/>
      <c r="I119" s="108">
        <f>G32*H118</f>
        <v>2488.8683644499997</v>
      </c>
    </row>
    <row r="120" spans="1:9" s="49" customFormat="1" x14ac:dyDescent="0.2">
      <c r="A120" s="109" t="s">
        <v>151</v>
      </c>
      <c r="B120" s="110"/>
      <c r="C120" s="110"/>
      <c r="D120" s="110"/>
      <c r="E120" s="110"/>
      <c r="F120" s="110"/>
      <c r="G120" s="111"/>
    </row>
    <row r="121" spans="1:9" s="49" customFormat="1" ht="12.75" customHeight="1" x14ac:dyDescent="0.2">
      <c r="A121" s="54">
        <v>5</v>
      </c>
      <c r="B121" s="206" t="s">
        <v>152</v>
      </c>
      <c r="C121" s="206"/>
      <c r="D121" s="206"/>
      <c r="E121" s="206"/>
      <c r="F121" s="206"/>
      <c r="G121" s="56" t="s">
        <v>71</v>
      </c>
    </row>
    <row r="122" spans="1:9" s="1" customFormat="1" ht="12.75" customHeight="1" x14ac:dyDescent="0.2">
      <c r="A122" s="62" t="s">
        <v>40</v>
      </c>
      <c r="B122" s="207" t="s">
        <v>153</v>
      </c>
      <c r="C122" s="207"/>
      <c r="D122" s="207"/>
      <c r="E122" s="207"/>
      <c r="F122" s="207"/>
      <c r="G122" s="64">
        <v>0</v>
      </c>
    </row>
    <row r="123" spans="1:9" s="49" customFormat="1" ht="12.75" customHeight="1" x14ac:dyDescent="0.2">
      <c r="A123" s="50" t="s">
        <v>42</v>
      </c>
      <c r="B123" s="191" t="s">
        <v>154</v>
      </c>
      <c r="C123" s="191"/>
      <c r="D123" s="191"/>
      <c r="E123" s="191"/>
      <c r="F123" s="191"/>
      <c r="G123" s="66">
        <v>0</v>
      </c>
    </row>
    <row r="124" spans="1:9" s="49" customFormat="1" ht="12.75" customHeight="1" x14ac:dyDescent="0.2">
      <c r="A124" s="50" t="s">
        <v>45</v>
      </c>
      <c r="B124" s="191" t="s">
        <v>155</v>
      </c>
      <c r="C124" s="191"/>
      <c r="D124" s="191"/>
      <c r="E124" s="191"/>
      <c r="F124" s="191"/>
      <c r="G124" s="66">
        <v>0</v>
      </c>
    </row>
    <row r="125" spans="1:9" s="49" customFormat="1" ht="12.75" customHeight="1" x14ac:dyDescent="0.2">
      <c r="A125" s="50" t="s">
        <v>76</v>
      </c>
      <c r="B125" s="191" t="s">
        <v>81</v>
      </c>
      <c r="C125" s="191"/>
      <c r="D125" s="191"/>
      <c r="E125" s="191"/>
      <c r="F125" s="191"/>
      <c r="G125" s="112">
        <v>0</v>
      </c>
    </row>
    <row r="126" spans="1:9" s="49" customFormat="1" ht="12.75" customHeight="1" x14ac:dyDescent="0.2">
      <c r="A126" s="208" t="s">
        <v>82</v>
      </c>
      <c r="B126" s="208"/>
      <c r="C126" s="208"/>
      <c r="D126" s="208"/>
      <c r="E126" s="208"/>
      <c r="F126" s="208"/>
      <c r="G126" s="68">
        <f>SUM(G122:G125)</f>
        <v>0</v>
      </c>
    </row>
    <row r="127" spans="1:9" s="49" customFormat="1" ht="12.75" customHeight="1" x14ac:dyDescent="0.2">
      <c r="A127" s="205" t="s">
        <v>156</v>
      </c>
      <c r="B127" s="205"/>
      <c r="C127" s="205"/>
      <c r="D127" s="205"/>
      <c r="E127" s="205"/>
      <c r="F127" s="205"/>
      <c r="G127" s="205"/>
    </row>
    <row r="128" spans="1:9" s="49" customFormat="1" ht="26.25" customHeight="1" x14ac:dyDescent="0.2">
      <c r="A128" s="209" t="s">
        <v>157</v>
      </c>
      <c r="B128" s="209"/>
      <c r="C128" s="209"/>
      <c r="D128" s="209"/>
      <c r="E128" s="209"/>
      <c r="F128" s="209"/>
      <c r="G128" s="209"/>
    </row>
    <row r="129" spans="1:10" s="49" customFormat="1" x14ac:dyDescent="0.2">
      <c r="A129" s="46"/>
      <c r="B129" s="47"/>
      <c r="C129" s="47"/>
      <c r="D129" s="47"/>
      <c r="E129" s="47"/>
      <c r="F129" s="47"/>
      <c r="G129" s="48"/>
    </row>
    <row r="130" spans="1:10" s="49" customFormat="1" x14ac:dyDescent="0.2">
      <c r="A130" s="109" t="s">
        <v>158</v>
      </c>
      <c r="B130" s="110"/>
      <c r="C130" s="110"/>
      <c r="D130" s="110"/>
      <c r="E130" s="110"/>
      <c r="F130" s="110"/>
      <c r="G130" s="111"/>
    </row>
    <row r="131" spans="1:10" s="49" customFormat="1" ht="12.75" customHeight="1" x14ac:dyDescent="0.2">
      <c r="A131" s="54">
        <v>6</v>
      </c>
      <c r="B131" s="206" t="s">
        <v>159</v>
      </c>
      <c r="C131" s="206"/>
      <c r="D131" s="206"/>
      <c r="E131" s="206"/>
      <c r="F131" s="55" t="s">
        <v>87</v>
      </c>
      <c r="G131" s="78" t="s">
        <v>71</v>
      </c>
    </row>
    <row r="132" spans="1:10" s="1" customFormat="1" ht="12.75" customHeight="1" x14ac:dyDescent="0.2">
      <c r="A132" s="72" t="s">
        <v>40</v>
      </c>
      <c r="B132" s="210" t="s">
        <v>160</v>
      </c>
      <c r="C132" s="210"/>
      <c r="D132" s="210"/>
      <c r="E132" s="210"/>
      <c r="F132" s="175">
        <v>7.2599999999999998E-2</v>
      </c>
      <c r="G132" s="75">
        <f>($G$153)*F132</f>
        <v>438.74854325907</v>
      </c>
      <c r="I132" s="114" t="e">
        <f>PROPOSTA!H11+PROPOSTA!#REF!</f>
        <v>#REF!</v>
      </c>
      <c r="J132" s="1" t="s">
        <v>161</v>
      </c>
    </row>
    <row r="133" spans="1:10" s="1" customFormat="1" ht="12.75" customHeight="1" x14ac:dyDescent="0.2">
      <c r="A133" s="72" t="s">
        <v>42</v>
      </c>
      <c r="B133" s="210" t="s">
        <v>162</v>
      </c>
      <c r="C133" s="210"/>
      <c r="D133" s="210"/>
      <c r="E133" s="210"/>
      <c r="F133" s="175">
        <v>8.3529900000000004E-2</v>
      </c>
      <c r="G133" s="75">
        <f>($G$153+G132)*F133</f>
        <v>541.45057708924799</v>
      </c>
      <c r="I133" s="114">
        <v>449321.24</v>
      </c>
      <c r="J133" s="1" t="s">
        <v>163</v>
      </c>
    </row>
    <row r="134" spans="1:10" s="1" customFormat="1" ht="12.75" customHeight="1" x14ac:dyDescent="0.2">
      <c r="A134" s="72" t="s">
        <v>45</v>
      </c>
      <c r="B134" s="210" t="s">
        <v>164</v>
      </c>
      <c r="C134" s="210"/>
      <c r="D134" s="210"/>
      <c r="E134" s="210"/>
      <c r="F134" s="115" t="s">
        <v>144</v>
      </c>
      <c r="G134" s="116">
        <v>0</v>
      </c>
    </row>
    <row r="135" spans="1:10" s="119" customFormat="1" ht="12.75" customHeight="1" x14ac:dyDescent="0.2">
      <c r="A135" s="117"/>
      <c r="B135" s="218" t="s">
        <v>165</v>
      </c>
      <c r="C135" s="218"/>
      <c r="D135" s="218"/>
      <c r="E135" s="218"/>
      <c r="F135" s="118">
        <f>1-((F137+F138+F141))</f>
        <v>0.91349999999999998</v>
      </c>
      <c r="G135" s="116">
        <v>0</v>
      </c>
    </row>
    <row r="136" spans="1:10" s="1" customFormat="1" ht="12.75" customHeight="1" x14ac:dyDescent="0.2">
      <c r="A136" s="72"/>
      <c r="B136" s="210" t="s">
        <v>166</v>
      </c>
      <c r="C136" s="210"/>
      <c r="D136" s="210"/>
      <c r="E136" s="210"/>
      <c r="F136" s="120" t="s">
        <v>144</v>
      </c>
      <c r="G136" s="116">
        <v>0</v>
      </c>
    </row>
    <row r="137" spans="1:10" s="119" customFormat="1" ht="12.75" customHeight="1" x14ac:dyDescent="0.2">
      <c r="A137" s="117"/>
      <c r="B137" s="218" t="s">
        <v>167</v>
      </c>
      <c r="C137" s="218"/>
      <c r="D137" s="218"/>
      <c r="E137" s="218"/>
      <c r="F137" s="175">
        <v>6.4999999999999997E-3</v>
      </c>
      <c r="G137" s="75">
        <f>SUM($G$153,$G$133,$G$132)*F137/(1-$F$142)</f>
        <v>49.976123318214633</v>
      </c>
    </row>
    <row r="138" spans="1:10" s="119" customFormat="1" ht="12.75" customHeight="1" x14ac:dyDescent="0.2">
      <c r="A138" s="117"/>
      <c r="B138" s="218" t="s">
        <v>168</v>
      </c>
      <c r="C138" s="218"/>
      <c r="D138" s="218"/>
      <c r="E138" s="218"/>
      <c r="F138" s="175">
        <v>0.03</v>
      </c>
      <c r="G138" s="75">
        <f>SUM($G$153,$G$133,$G$132)*F138/(1-$F$142)</f>
        <v>230.65903069945219</v>
      </c>
    </row>
    <row r="139" spans="1:10" s="1" customFormat="1" ht="12.75" customHeight="1" x14ac:dyDescent="0.2">
      <c r="A139" s="72"/>
      <c r="B139" s="210" t="s">
        <v>169</v>
      </c>
      <c r="C139" s="210"/>
      <c r="D139" s="210"/>
      <c r="E139" s="210"/>
      <c r="F139" s="115" t="s">
        <v>144</v>
      </c>
      <c r="G139" s="116">
        <v>0</v>
      </c>
    </row>
    <row r="140" spans="1:10" s="1" customFormat="1" ht="12.75" customHeight="1" x14ac:dyDescent="0.2">
      <c r="A140" s="72"/>
      <c r="B140" s="210" t="s">
        <v>170</v>
      </c>
      <c r="C140" s="210"/>
      <c r="D140" s="210"/>
      <c r="E140" s="210"/>
      <c r="F140" s="115" t="s">
        <v>144</v>
      </c>
      <c r="G140" s="116">
        <v>0</v>
      </c>
    </row>
    <row r="141" spans="1:10" s="119" customFormat="1" ht="12.75" customHeight="1" x14ac:dyDescent="0.2">
      <c r="A141" s="117"/>
      <c r="B141" s="218" t="s">
        <v>171</v>
      </c>
      <c r="C141" s="218"/>
      <c r="D141" s="218"/>
      <c r="E141" s="218"/>
      <c r="F141" s="113">
        <v>0.05</v>
      </c>
      <c r="G141" s="75">
        <f>SUM($G$153,$G$133,$G$132)*F141/(1-$F$142)</f>
        <v>384.43171783242036</v>
      </c>
    </row>
    <row r="142" spans="1:10" s="49" customFormat="1" ht="12.75" customHeight="1" x14ac:dyDescent="0.2">
      <c r="A142" s="194" t="s">
        <v>172</v>
      </c>
      <c r="B142" s="194"/>
      <c r="C142" s="194"/>
      <c r="D142" s="194"/>
      <c r="E142" s="194"/>
      <c r="F142" s="121">
        <f>SUM(F137:F141)</f>
        <v>8.6499999999999994E-2</v>
      </c>
      <c r="G142" s="122">
        <f>SUM(G132:G141)</f>
        <v>1645.2659921984052</v>
      </c>
    </row>
    <row r="143" spans="1:10" s="49" customFormat="1" ht="12.75" customHeight="1" x14ac:dyDescent="0.2">
      <c r="A143" s="205" t="s">
        <v>173</v>
      </c>
      <c r="B143" s="205"/>
      <c r="C143" s="205"/>
      <c r="D143" s="205"/>
      <c r="E143" s="205"/>
      <c r="F143" s="205"/>
      <c r="G143" s="205"/>
    </row>
    <row r="144" spans="1:10" s="49" customFormat="1" ht="12.75" customHeight="1" x14ac:dyDescent="0.2">
      <c r="A144" s="209" t="s">
        <v>174</v>
      </c>
      <c r="B144" s="209"/>
      <c r="C144" s="209"/>
      <c r="D144" s="209"/>
      <c r="E144" s="209"/>
      <c r="F144" s="209"/>
      <c r="G144" s="209"/>
    </row>
    <row r="145" spans="1:8" s="49" customFormat="1" ht="12.75" customHeight="1" x14ac:dyDescent="0.2">
      <c r="A145" s="46"/>
      <c r="B145" s="47"/>
      <c r="C145" s="47"/>
      <c r="D145" s="47"/>
      <c r="E145" s="47"/>
      <c r="F145" s="47"/>
      <c r="G145" s="48"/>
    </row>
    <row r="146" spans="1:8" s="49" customFormat="1" x14ac:dyDescent="0.2">
      <c r="A146" s="46" t="s">
        <v>175</v>
      </c>
      <c r="B146" s="47"/>
      <c r="C146" s="47"/>
      <c r="D146" s="47"/>
      <c r="E146" s="47"/>
      <c r="F146" s="47"/>
      <c r="G146" s="48"/>
    </row>
    <row r="147" spans="1:8" s="49" customFormat="1" ht="12.75" customHeight="1" x14ac:dyDescent="0.2">
      <c r="A147" s="123"/>
      <c r="B147" s="195" t="s">
        <v>176</v>
      </c>
      <c r="C147" s="195"/>
      <c r="D147" s="195"/>
      <c r="E147" s="195"/>
      <c r="F147" s="195"/>
      <c r="G147" s="56" t="s">
        <v>71</v>
      </c>
    </row>
    <row r="148" spans="1:8" s="49" customFormat="1" ht="12.75" customHeight="1" x14ac:dyDescent="0.2">
      <c r="A148" s="50" t="s">
        <v>40</v>
      </c>
      <c r="B148" s="191" t="s">
        <v>177</v>
      </c>
      <c r="C148" s="191"/>
      <c r="D148" s="191"/>
      <c r="E148" s="191"/>
      <c r="F148" s="191"/>
      <c r="G148" s="124">
        <f>G32</f>
        <v>3554.5</v>
      </c>
    </row>
    <row r="149" spans="1:8" s="49" customFormat="1" ht="12.75" customHeight="1" x14ac:dyDescent="0.2">
      <c r="A149" s="50" t="s">
        <v>42</v>
      </c>
      <c r="B149" s="191" t="s">
        <v>178</v>
      </c>
      <c r="C149" s="191"/>
      <c r="D149" s="191"/>
      <c r="E149" s="191"/>
      <c r="F149" s="191"/>
      <c r="G149" s="124">
        <f>G79</f>
        <v>2237.2659255499998</v>
      </c>
    </row>
    <row r="150" spans="1:8" s="49" customFormat="1" ht="12.75" customHeight="1" x14ac:dyDescent="0.2">
      <c r="A150" s="50" t="s">
        <v>45</v>
      </c>
      <c r="B150" s="191" t="s">
        <v>179</v>
      </c>
      <c r="C150" s="191"/>
      <c r="D150" s="191"/>
      <c r="E150" s="191"/>
      <c r="F150" s="191"/>
      <c r="G150" s="124">
        <f>G89</f>
        <v>251.60243890000001</v>
      </c>
    </row>
    <row r="151" spans="1:8" s="49" customFormat="1" ht="12.75" customHeight="1" x14ac:dyDescent="0.2">
      <c r="A151" s="50" t="s">
        <v>48</v>
      </c>
      <c r="B151" s="191" t="s">
        <v>180</v>
      </c>
      <c r="C151" s="191"/>
      <c r="D151" s="191"/>
      <c r="E151" s="191"/>
      <c r="F151" s="191"/>
      <c r="G151" s="124">
        <f>G118</f>
        <v>0</v>
      </c>
    </row>
    <row r="152" spans="1:8" s="49" customFormat="1" ht="12.75" customHeight="1" x14ac:dyDescent="0.2">
      <c r="A152" s="50" t="s">
        <v>76</v>
      </c>
      <c r="B152" s="191" t="s">
        <v>181</v>
      </c>
      <c r="C152" s="191"/>
      <c r="D152" s="191"/>
      <c r="E152" s="191"/>
      <c r="F152" s="191"/>
      <c r="G152" s="124">
        <f>G126</f>
        <v>0</v>
      </c>
    </row>
    <row r="153" spans="1:8" s="49" customFormat="1" ht="12.75" customHeight="1" x14ac:dyDescent="0.2">
      <c r="A153" s="219" t="s">
        <v>182</v>
      </c>
      <c r="B153" s="219"/>
      <c r="C153" s="219"/>
      <c r="D153" s="219"/>
      <c r="E153" s="219"/>
      <c r="F153" s="219"/>
      <c r="G153" s="125">
        <f>SUM(G148:G152)</f>
        <v>6043.3683644500006</v>
      </c>
    </row>
    <row r="154" spans="1:8" s="49" customFormat="1" ht="12.75" customHeight="1" x14ac:dyDescent="0.2">
      <c r="A154" s="50" t="s">
        <v>78</v>
      </c>
      <c r="B154" s="191" t="s">
        <v>183</v>
      </c>
      <c r="C154" s="191"/>
      <c r="D154" s="191"/>
      <c r="E154" s="191"/>
      <c r="F154" s="191"/>
      <c r="G154" s="124">
        <f>G142</f>
        <v>1645.2659921984052</v>
      </c>
    </row>
    <row r="155" spans="1:8" s="49" customFormat="1" ht="12.75" customHeight="1" x14ac:dyDescent="0.2">
      <c r="A155" s="194" t="s">
        <v>184</v>
      </c>
      <c r="B155" s="194"/>
      <c r="C155" s="194"/>
      <c r="D155" s="194"/>
      <c r="E155" s="194"/>
      <c r="F155" s="194"/>
      <c r="G155" s="125">
        <f>ROUND(SUM(G153:G154),2)</f>
        <v>7688.63</v>
      </c>
      <c r="H155" s="126">
        <f>SUM(G32,G79,G89,G118,G126,G132,G133)/F135</f>
        <v>7688.6343566484065</v>
      </c>
    </row>
    <row r="156" spans="1:8" s="49" customFormat="1" ht="12.75" customHeight="1" x14ac:dyDescent="0.2">
      <c r="A156" s="46"/>
      <c r="B156" s="47"/>
      <c r="C156" s="47"/>
      <c r="D156" s="47"/>
      <c r="E156" s="47"/>
      <c r="F156" s="47"/>
      <c r="G156" s="48"/>
    </row>
    <row r="157" spans="1:8" s="1" customFormat="1" x14ac:dyDescent="0.2">
      <c r="A157" s="220" t="s">
        <v>185</v>
      </c>
      <c r="B157" s="220"/>
      <c r="C157" s="220"/>
      <c r="D157" s="220"/>
      <c r="E157" s="220"/>
      <c r="F157" s="220"/>
      <c r="G157" s="220"/>
    </row>
    <row r="158" spans="1:8" s="1" customFormat="1" ht="45" customHeight="1" x14ac:dyDescent="0.2">
      <c r="A158" s="222" t="s">
        <v>186</v>
      </c>
      <c r="B158" s="222"/>
      <c r="C158" s="127" t="s">
        <v>187</v>
      </c>
      <c r="D158" s="127" t="s">
        <v>188</v>
      </c>
      <c r="E158" s="127" t="s">
        <v>189</v>
      </c>
      <c r="F158" s="127" t="s">
        <v>190</v>
      </c>
      <c r="G158" s="128" t="s">
        <v>191</v>
      </c>
    </row>
    <row r="159" spans="1:8" s="1" customFormat="1" ht="12.75" customHeight="1" x14ac:dyDescent="0.2">
      <c r="A159" s="223" t="s">
        <v>192</v>
      </c>
      <c r="B159" s="223"/>
      <c r="C159" s="129" t="s">
        <v>193</v>
      </c>
      <c r="D159" s="129" t="s">
        <v>194</v>
      </c>
      <c r="E159" s="129" t="s">
        <v>195</v>
      </c>
      <c r="F159" s="129" t="s">
        <v>196</v>
      </c>
      <c r="G159" s="130" t="s">
        <v>197</v>
      </c>
    </row>
    <row r="160" spans="1:8" s="1" customFormat="1" x14ac:dyDescent="0.2">
      <c r="A160" s="72" t="s">
        <v>198</v>
      </c>
      <c r="B160" s="73" t="str">
        <f>F19</f>
        <v>TÉCNICO EM SECRETARIADO</v>
      </c>
      <c r="C160" s="131">
        <f>G155</f>
        <v>7688.63</v>
      </c>
      <c r="D160" s="132">
        <v>1</v>
      </c>
      <c r="E160" s="131">
        <f>(C160*D160)</f>
        <v>7688.63</v>
      </c>
      <c r="F160" s="132">
        <v>9</v>
      </c>
      <c r="G160" s="133">
        <f>(E160*F160)</f>
        <v>69197.67</v>
      </c>
    </row>
    <row r="161" spans="1:7" s="1" customFormat="1" ht="12.75" customHeight="1" x14ac:dyDescent="0.2">
      <c r="A161" s="224" t="s">
        <v>199</v>
      </c>
      <c r="B161" s="224"/>
      <c r="C161" s="224"/>
      <c r="D161" s="224"/>
      <c r="E161" s="224"/>
      <c r="F161" s="224"/>
      <c r="G161" s="134">
        <f>SUM(G160:G160)</f>
        <v>69197.67</v>
      </c>
    </row>
    <row r="162" spans="1:7" s="1" customFormat="1" x14ac:dyDescent="0.2">
      <c r="A162" s="220" t="s">
        <v>200</v>
      </c>
      <c r="B162" s="220"/>
      <c r="C162" s="220"/>
      <c r="D162" s="220"/>
      <c r="E162" s="220"/>
      <c r="F162" s="220"/>
      <c r="G162" s="220"/>
    </row>
    <row r="163" spans="1:7" s="1" customFormat="1" ht="12.75" customHeight="1" x14ac:dyDescent="0.2">
      <c r="A163" s="225" t="s">
        <v>201</v>
      </c>
      <c r="B163" s="225"/>
      <c r="C163" s="225"/>
      <c r="D163" s="225"/>
      <c r="E163" s="225"/>
      <c r="F163" s="225"/>
      <c r="G163" s="225"/>
    </row>
    <row r="164" spans="1:7" s="1" customFormat="1" ht="12.75" customHeight="1" x14ac:dyDescent="0.2">
      <c r="A164" s="226" t="s">
        <v>202</v>
      </c>
      <c r="B164" s="226"/>
      <c r="C164" s="226"/>
      <c r="D164" s="226"/>
      <c r="E164" s="226"/>
      <c r="F164" s="226"/>
      <c r="G164" s="135" t="s">
        <v>71</v>
      </c>
    </row>
    <row r="165" spans="1:7" s="1" customFormat="1" ht="13.5" customHeight="1" x14ac:dyDescent="0.2">
      <c r="A165" s="72" t="s">
        <v>40</v>
      </c>
      <c r="B165" s="227" t="s">
        <v>203</v>
      </c>
      <c r="C165" s="227"/>
      <c r="D165" s="227"/>
      <c r="E165" s="227"/>
      <c r="F165" s="227"/>
      <c r="G165" s="133">
        <f>E160</f>
        <v>7688.63</v>
      </c>
    </row>
    <row r="166" spans="1:7" s="1" customFormat="1" ht="13.5" customHeight="1" x14ac:dyDescent="0.2">
      <c r="A166" s="72" t="s">
        <v>42</v>
      </c>
      <c r="B166" s="227" t="s">
        <v>204</v>
      </c>
      <c r="C166" s="227"/>
      <c r="D166" s="227"/>
      <c r="E166" s="227"/>
      <c r="F166" s="227"/>
      <c r="G166" s="134">
        <f>G165*F160</f>
        <v>69197.67</v>
      </c>
    </row>
    <row r="167" spans="1:7" s="1" customFormat="1" ht="13.5" customHeight="1" x14ac:dyDescent="0.2">
      <c r="A167" s="136" t="s">
        <v>45</v>
      </c>
      <c r="B167" s="228" t="s">
        <v>205</v>
      </c>
      <c r="C167" s="228"/>
      <c r="D167" s="228"/>
      <c r="E167" s="228"/>
      <c r="F167" s="228"/>
      <c r="G167" s="137">
        <f>(G166*12)</f>
        <v>830372.04</v>
      </c>
    </row>
    <row r="168" spans="1:7" x14ac:dyDescent="0.2">
      <c r="A168" s="221" t="s">
        <v>206</v>
      </c>
      <c r="B168" s="221"/>
      <c r="C168" s="221"/>
      <c r="D168" s="221"/>
      <c r="E168" s="221"/>
      <c r="F168" s="221"/>
      <c r="G168" s="138">
        <f>SUM(G167:G167)</f>
        <v>830372.04</v>
      </c>
    </row>
  </sheetData>
  <mergeCells count="146">
    <mergeCell ref="A168:F168"/>
    <mergeCell ref="A158:B158"/>
    <mergeCell ref="A159:B159"/>
    <mergeCell ref="A161:F161"/>
    <mergeCell ref="A162:G162"/>
    <mergeCell ref="A163:G163"/>
    <mergeCell ref="A164:F164"/>
    <mergeCell ref="B165:F165"/>
    <mergeCell ref="B166:F166"/>
    <mergeCell ref="B167:F167"/>
    <mergeCell ref="B148:F148"/>
    <mergeCell ref="B149:F149"/>
    <mergeCell ref="B150:F150"/>
    <mergeCell ref="B151:F151"/>
    <mergeCell ref="B152:F152"/>
    <mergeCell ref="A153:F153"/>
    <mergeCell ref="B154:F154"/>
    <mergeCell ref="A155:F155"/>
    <mergeCell ref="A157:G157"/>
    <mergeCell ref="B137:E137"/>
    <mergeCell ref="B138:E138"/>
    <mergeCell ref="B139:E139"/>
    <mergeCell ref="B140:E140"/>
    <mergeCell ref="B141:E141"/>
    <mergeCell ref="A142:E142"/>
    <mergeCell ref="A143:G143"/>
    <mergeCell ref="A144:G144"/>
    <mergeCell ref="B147:F147"/>
    <mergeCell ref="A126:F126"/>
    <mergeCell ref="A127:G127"/>
    <mergeCell ref="A128:G128"/>
    <mergeCell ref="B131:E131"/>
    <mergeCell ref="B132:E132"/>
    <mergeCell ref="B133:E133"/>
    <mergeCell ref="B134:E134"/>
    <mergeCell ref="B135:E135"/>
    <mergeCell ref="B136:E136"/>
    <mergeCell ref="B115:E115"/>
    <mergeCell ref="A116:E116"/>
    <mergeCell ref="B117:E117"/>
    <mergeCell ref="A118:E118"/>
    <mergeCell ref="B121:F121"/>
    <mergeCell ref="B122:F122"/>
    <mergeCell ref="B123:F123"/>
    <mergeCell ref="B124:F124"/>
    <mergeCell ref="B125:F125"/>
    <mergeCell ref="B102:E102"/>
    <mergeCell ref="A103:E103"/>
    <mergeCell ref="A104:G104"/>
    <mergeCell ref="B107:F107"/>
    <mergeCell ref="B108:F108"/>
    <mergeCell ref="A109:F109"/>
    <mergeCell ref="A110:G110"/>
    <mergeCell ref="B113:E113"/>
    <mergeCell ref="B114:E114"/>
    <mergeCell ref="A89:E89"/>
    <mergeCell ref="A91:G91"/>
    <mergeCell ref="A92:G92"/>
    <mergeCell ref="A93:G93"/>
    <mergeCell ref="B96:E96"/>
    <mergeCell ref="B98:E98"/>
    <mergeCell ref="B99:E99"/>
    <mergeCell ref="B100:E100"/>
    <mergeCell ref="B101:E101"/>
    <mergeCell ref="B78:F78"/>
    <mergeCell ref="A79:F79"/>
    <mergeCell ref="B82:E82"/>
    <mergeCell ref="B83:E83"/>
    <mergeCell ref="B84:E84"/>
    <mergeCell ref="B85:E85"/>
    <mergeCell ref="B86:E86"/>
    <mergeCell ref="B87:E87"/>
    <mergeCell ref="B88:E88"/>
    <mergeCell ref="B67:F67"/>
    <mergeCell ref="B68:F68"/>
    <mergeCell ref="A69:F69"/>
    <mergeCell ref="A70:G70"/>
    <mergeCell ref="A71:G71"/>
    <mergeCell ref="A72:G72"/>
    <mergeCell ref="B75:F75"/>
    <mergeCell ref="B76:F76"/>
    <mergeCell ref="B77:F77"/>
    <mergeCell ref="A56:E56"/>
    <mergeCell ref="A57:G57"/>
    <mergeCell ref="A58:G58"/>
    <mergeCell ref="A59:G59"/>
    <mergeCell ref="B62:F62"/>
    <mergeCell ref="B63:F63"/>
    <mergeCell ref="B64:F64"/>
    <mergeCell ref="B65:F65"/>
    <mergeCell ref="B66:F6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A33:G33"/>
    <mergeCell ref="B37:E37"/>
    <mergeCell ref="B38:E38"/>
    <mergeCell ref="B39:E39"/>
    <mergeCell ref="A40:E40"/>
    <mergeCell ref="B41:E41"/>
    <mergeCell ref="A42:E42"/>
    <mergeCell ref="A43:G43"/>
    <mergeCell ref="A44:G44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B17:E17"/>
    <mergeCell ref="F17:G17"/>
    <mergeCell ref="B18:E18"/>
    <mergeCell ref="F18:G18"/>
    <mergeCell ref="B19:E19"/>
    <mergeCell ref="F19:G19"/>
    <mergeCell ref="B20:E20"/>
    <mergeCell ref="F20:G20"/>
    <mergeCell ref="A21:G21"/>
    <mergeCell ref="A10:C10"/>
    <mergeCell ref="D10:E10"/>
    <mergeCell ref="F10:G10"/>
    <mergeCell ref="A11:C11"/>
    <mergeCell ref="D11:E11"/>
    <mergeCell ref="F11:G11"/>
    <mergeCell ref="A15:G15"/>
    <mergeCell ref="B16:E16"/>
    <mergeCell ref="F16:G16"/>
    <mergeCell ref="A1:G1"/>
    <mergeCell ref="A2:G2"/>
    <mergeCell ref="B4:E4"/>
    <mergeCell ref="F4:G4"/>
    <mergeCell ref="B5:E5"/>
    <mergeCell ref="F5:G5"/>
    <mergeCell ref="B6:E6"/>
    <mergeCell ref="F6:G6"/>
    <mergeCell ref="B7:E7"/>
    <mergeCell ref="F7:G7"/>
  </mergeCells>
  <pageMargins left="0.74791666666666701" right="0.196527777777778" top="0.56944444444444398" bottom="0.530555555555556" header="0.118055555555556" footer="0.118055555555556"/>
  <pageSetup paperSize="9" scale="75" orientation="portrait" horizontalDpi="300" verticalDpi="300" r:id="rId1"/>
  <rowBreaks count="3" manualBreakCount="3">
    <brk id="60" max="16383" man="1"/>
    <brk id="129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59D"/>
  </sheetPr>
  <dimension ref="A1:O170"/>
  <sheetViews>
    <sheetView view="pageBreakPreview" topLeftCell="A139" zoomScale="110" zoomScaleNormal="100" zoomScalePageLayoutView="110" workbookViewId="0">
      <selection activeCell="F135" sqref="F135"/>
    </sheetView>
  </sheetViews>
  <sheetFormatPr defaultColWidth="9.140625" defaultRowHeight="12.75" x14ac:dyDescent="0.2"/>
  <cols>
    <col min="1" max="1" width="4.85546875" style="31" customWidth="1"/>
    <col min="2" max="2" width="29.28515625" style="31" customWidth="1"/>
    <col min="3" max="3" width="20.7109375" style="31" customWidth="1"/>
    <col min="4" max="5" width="16" style="31" customWidth="1"/>
    <col min="6" max="6" width="12.42578125" style="31" customWidth="1"/>
    <col min="7" max="7" width="24.140625" style="31" customWidth="1"/>
    <col min="8" max="8" width="16" style="31" customWidth="1"/>
    <col min="9" max="9" width="11.5703125" style="31" customWidth="1"/>
    <col min="10" max="10" width="16" style="31" customWidth="1"/>
    <col min="11" max="16384" width="9.140625" style="31"/>
  </cols>
  <sheetData>
    <row r="1" spans="1:14" ht="17.25" customHeight="1" x14ac:dyDescent="0.2">
      <c r="A1" s="229"/>
      <c r="B1" s="229"/>
      <c r="C1" s="229"/>
      <c r="D1" s="229"/>
      <c r="E1" s="229"/>
      <c r="F1" s="229"/>
      <c r="G1" s="229"/>
      <c r="H1" s="1"/>
      <c r="I1" s="1"/>
      <c r="J1" s="1"/>
      <c r="K1" s="1"/>
      <c r="L1" s="1"/>
      <c r="M1" s="1"/>
      <c r="N1" s="1"/>
    </row>
    <row r="2" spans="1:14" ht="17.25" customHeight="1" x14ac:dyDescent="0.2">
      <c r="A2" s="189" t="s">
        <v>207</v>
      </c>
      <c r="B2" s="189"/>
      <c r="C2" s="189"/>
      <c r="D2" s="189"/>
      <c r="E2" s="189"/>
      <c r="F2" s="189"/>
      <c r="G2" s="189"/>
      <c r="H2" s="1"/>
      <c r="I2" s="1"/>
      <c r="J2" s="1"/>
      <c r="K2" s="1"/>
      <c r="L2" s="1"/>
      <c r="M2" s="1"/>
      <c r="N2" s="1"/>
    </row>
    <row r="3" spans="1:14" ht="17.25" customHeight="1" x14ac:dyDescent="0.2">
      <c r="A3" s="189"/>
      <c r="B3" s="189"/>
      <c r="C3" s="189"/>
      <c r="D3" s="189"/>
      <c r="E3" s="189"/>
      <c r="F3" s="189"/>
      <c r="G3" s="189"/>
      <c r="H3" s="1"/>
      <c r="I3" s="1"/>
      <c r="J3" s="1"/>
      <c r="K3" s="1"/>
      <c r="L3" s="1"/>
      <c r="M3" s="1"/>
      <c r="N3" s="1"/>
    </row>
    <row r="4" spans="1:14" ht="17.25" customHeight="1" x14ac:dyDescent="0.2">
      <c r="A4" s="190" t="s">
        <v>209</v>
      </c>
      <c r="B4" s="190"/>
      <c r="C4" s="190"/>
      <c r="D4" s="190"/>
      <c r="E4" s="190"/>
      <c r="F4" s="190"/>
      <c r="G4" s="190"/>
      <c r="H4" s="1"/>
      <c r="I4" s="1"/>
      <c r="J4" s="1"/>
      <c r="K4" s="1"/>
      <c r="L4" s="1"/>
      <c r="M4" s="1"/>
      <c r="N4" s="1"/>
    </row>
    <row r="5" spans="1:14" s="49" customFormat="1" x14ac:dyDescent="0.2">
      <c r="A5" s="46" t="s">
        <v>39</v>
      </c>
      <c r="B5" s="47"/>
      <c r="C5" s="47"/>
      <c r="D5" s="47"/>
      <c r="E5" s="47"/>
      <c r="F5" s="47"/>
      <c r="G5" s="48"/>
      <c r="H5" s="1"/>
      <c r="I5" s="1"/>
      <c r="J5" s="1"/>
      <c r="K5" s="1"/>
      <c r="L5" s="1"/>
      <c r="M5" s="1"/>
      <c r="N5" s="1"/>
    </row>
    <row r="6" spans="1:14" s="49" customFormat="1" ht="12.75" customHeight="1" x14ac:dyDescent="0.2">
      <c r="A6" s="50" t="s">
        <v>40</v>
      </c>
      <c r="B6" s="191" t="s">
        <v>41</v>
      </c>
      <c r="C6" s="191"/>
      <c r="D6" s="191"/>
      <c r="E6" s="191"/>
      <c r="F6" s="192"/>
      <c r="G6" s="192"/>
      <c r="H6" s="1"/>
      <c r="I6" s="1"/>
      <c r="J6" s="1"/>
      <c r="K6" s="1"/>
      <c r="L6" s="1"/>
      <c r="M6" s="1"/>
      <c r="N6" s="1"/>
    </row>
    <row r="7" spans="1:14" s="49" customFormat="1" ht="12.75" customHeight="1" x14ac:dyDescent="0.2">
      <c r="A7" s="50" t="s">
        <v>42</v>
      </c>
      <c r="B7" s="191" t="s">
        <v>43</v>
      </c>
      <c r="C7" s="191"/>
      <c r="D7" s="191"/>
      <c r="E7" s="191"/>
      <c r="F7" s="193" t="s">
        <v>44</v>
      </c>
      <c r="G7" s="193"/>
      <c r="H7" s="1"/>
      <c r="I7" s="1"/>
      <c r="J7" s="1"/>
      <c r="K7" s="1"/>
      <c r="L7" s="1"/>
      <c r="M7" s="1"/>
      <c r="N7" s="1"/>
    </row>
    <row r="8" spans="1:14" s="49" customFormat="1" ht="12.75" customHeight="1" x14ac:dyDescent="0.2">
      <c r="A8" s="50" t="s">
        <v>45</v>
      </c>
      <c r="B8" s="191" t="s">
        <v>46</v>
      </c>
      <c r="C8" s="191"/>
      <c r="D8" s="191"/>
      <c r="E8" s="191"/>
      <c r="F8" s="193" t="s">
        <v>47</v>
      </c>
      <c r="G8" s="193"/>
      <c r="H8" s="1"/>
      <c r="I8" s="1"/>
      <c r="J8" s="1"/>
      <c r="K8" s="1"/>
      <c r="L8" s="1"/>
      <c r="M8" s="1"/>
      <c r="N8" s="1"/>
    </row>
    <row r="9" spans="1:14" s="49" customFormat="1" ht="12.75" customHeight="1" x14ac:dyDescent="0.2">
      <c r="A9" s="50" t="s">
        <v>48</v>
      </c>
      <c r="B9" s="191" t="s">
        <v>49</v>
      </c>
      <c r="C9" s="191"/>
      <c r="D9" s="191"/>
      <c r="E9" s="191"/>
      <c r="F9" s="193" t="s">
        <v>50</v>
      </c>
      <c r="G9" s="193"/>
      <c r="H9" s="1"/>
      <c r="I9" s="1"/>
      <c r="J9" s="1"/>
      <c r="K9" s="1"/>
      <c r="L9" s="1"/>
      <c r="M9" s="1"/>
      <c r="N9" s="1"/>
    </row>
    <row r="10" spans="1:14" s="49" customFormat="1" x14ac:dyDescent="0.2">
      <c r="A10" s="51"/>
      <c r="B10" s="52"/>
      <c r="C10" s="52"/>
      <c r="D10" s="52"/>
      <c r="E10" s="52"/>
      <c r="F10" s="52"/>
      <c r="G10" s="53"/>
      <c r="H10" s="31"/>
      <c r="I10" s="31"/>
      <c r="J10" s="31"/>
      <c r="K10" s="31"/>
      <c r="L10" s="31"/>
      <c r="M10" s="31"/>
      <c r="N10" s="31"/>
    </row>
    <row r="11" spans="1:14" s="49" customFormat="1" x14ac:dyDescent="0.2">
      <c r="A11" s="46" t="s">
        <v>51</v>
      </c>
      <c r="B11" s="47"/>
      <c r="C11" s="47"/>
      <c r="D11" s="47"/>
      <c r="E11" s="47"/>
      <c r="F11" s="47"/>
      <c r="G11" s="48"/>
      <c r="H11" s="31"/>
      <c r="I11" s="31"/>
      <c r="J11" s="31"/>
      <c r="K11" s="31"/>
      <c r="L11" s="31"/>
      <c r="M11" s="31"/>
      <c r="N11" s="31"/>
    </row>
    <row r="12" spans="1:14" s="57" customFormat="1" ht="28.5" customHeight="1" x14ac:dyDescent="0.2">
      <c r="A12" s="194" t="s">
        <v>52</v>
      </c>
      <c r="B12" s="194"/>
      <c r="C12" s="194"/>
      <c r="D12" s="195" t="s">
        <v>53</v>
      </c>
      <c r="E12" s="195"/>
      <c r="F12" s="196" t="s">
        <v>54</v>
      </c>
      <c r="G12" s="196"/>
      <c r="H12" s="31"/>
      <c r="I12" s="31"/>
      <c r="J12" s="31"/>
      <c r="K12" s="31"/>
      <c r="L12" s="31"/>
      <c r="M12" s="31"/>
      <c r="N12" s="31"/>
    </row>
    <row r="13" spans="1:14" s="49" customFormat="1" ht="12.75" customHeight="1" x14ac:dyDescent="0.2">
      <c r="A13" s="197" t="s">
        <v>55</v>
      </c>
      <c r="B13" s="197"/>
      <c r="C13" s="197"/>
      <c r="D13" s="198" t="s">
        <v>56</v>
      </c>
      <c r="E13" s="198"/>
      <c r="F13" s="193" t="s">
        <v>50</v>
      </c>
      <c r="G13" s="193"/>
      <c r="H13" s="31"/>
      <c r="I13" s="31"/>
      <c r="J13" s="31"/>
      <c r="K13" s="31"/>
      <c r="L13" s="31"/>
      <c r="M13" s="31"/>
      <c r="N13" s="31"/>
    </row>
    <row r="14" spans="1:14" s="49" customFormat="1" x14ac:dyDescent="0.2">
      <c r="A14" s="51"/>
      <c r="B14" s="52"/>
      <c r="C14" s="52"/>
      <c r="D14" s="52"/>
      <c r="E14" s="52"/>
      <c r="F14" s="52"/>
      <c r="G14" s="53"/>
      <c r="H14" s="31"/>
      <c r="I14" s="31"/>
      <c r="J14" s="31"/>
      <c r="K14" s="31"/>
      <c r="L14" s="31"/>
      <c r="M14" s="31"/>
      <c r="N14" s="31"/>
    </row>
    <row r="15" spans="1:14" s="49" customFormat="1" x14ac:dyDescent="0.2">
      <c r="A15" s="46" t="s">
        <v>57</v>
      </c>
      <c r="B15" s="47"/>
      <c r="C15" s="47"/>
      <c r="D15" s="47"/>
      <c r="E15" s="47"/>
      <c r="F15" s="47"/>
      <c r="G15" s="48"/>
      <c r="H15" s="31"/>
      <c r="I15" s="31"/>
      <c r="J15" s="31"/>
      <c r="K15" s="31"/>
      <c r="L15" s="31"/>
      <c r="M15" s="31"/>
      <c r="N15" s="31"/>
    </row>
    <row r="16" spans="1:14" s="49" customFormat="1" x14ac:dyDescent="0.2">
      <c r="A16" s="46" t="s">
        <v>58</v>
      </c>
      <c r="B16" s="47"/>
      <c r="C16" s="47"/>
      <c r="D16" s="47"/>
      <c r="E16" s="47"/>
      <c r="F16" s="47"/>
      <c r="G16" s="48"/>
      <c r="H16" s="31"/>
      <c r="I16" s="31"/>
      <c r="J16" s="31"/>
      <c r="K16" s="31"/>
      <c r="L16" s="31"/>
      <c r="M16" s="31"/>
      <c r="N16" s="31"/>
    </row>
    <row r="17" spans="1:14" s="49" customFormat="1" ht="12.75" customHeight="1" x14ac:dyDescent="0.2">
      <c r="A17" s="199" t="s">
        <v>59</v>
      </c>
      <c r="B17" s="199"/>
      <c r="C17" s="199"/>
      <c r="D17" s="199"/>
      <c r="E17" s="199"/>
      <c r="F17" s="199"/>
      <c r="G17" s="199"/>
      <c r="H17" s="31"/>
      <c r="I17" s="31"/>
      <c r="J17" s="31"/>
      <c r="K17" s="31"/>
      <c r="L17" s="31"/>
      <c r="M17" s="31"/>
      <c r="N17" s="31"/>
    </row>
    <row r="18" spans="1:14" s="49" customFormat="1" ht="12.75" customHeight="1" x14ac:dyDescent="0.2">
      <c r="A18" s="50">
        <v>1</v>
      </c>
      <c r="B18" s="191" t="s">
        <v>60</v>
      </c>
      <c r="C18" s="191"/>
      <c r="D18" s="191"/>
      <c r="E18" s="191"/>
      <c r="F18" s="193" t="s">
        <v>209</v>
      </c>
      <c r="G18" s="193"/>
      <c r="H18" s="31"/>
      <c r="I18" s="31"/>
      <c r="J18" s="31"/>
      <c r="K18" s="31"/>
      <c r="L18" s="31"/>
      <c r="M18" s="31"/>
      <c r="N18" s="31"/>
    </row>
    <row r="19" spans="1:14" s="49" customFormat="1" ht="12.75" customHeight="1" x14ac:dyDescent="0.2">
      <c r="A19" s="50">
        <v>2</v>
      </c>
      <c r="B19" s="191" t="s">
        <v>62</v>
      </c>
      <c r="C19" s="191"/>
      <c r="D19" s="191"/>
      <c r="E19" s="191"/>
      <c r="F19" s="230" t="s">
        <v>210</v>
      </c>
      <c r="G19" s="230"/>
      <c r="J19" s="31"/>
      <c r="K19" s="31"/>
      <c r="L19" s="31"/>
      <c r="M19" s="31"/>
      <c r="N19" s="31"/>
    </row>
    <row r="20" spans="1:14" s="49" customFormat="1" ht="12.75" customHeight="1" x14ac:dyDescent="0.2">
      <c r="A20" s="60">
        <v>3</v>
      </c>
      <c r="B20" s="201" t="s">
        <v>64</v>
      </c>
      <c r="C20" s="201"/>
      <c r="D20" s="201"/>
      <c r="E20" s="201"/>
      <c r="F20" s="202">
        <v>1701</v>
      </c>
      <c r="G20" s="202"/>
      <c r="H20" s="58"/>
      <c r="I20" s="59"/>
      <c r="J20" s="31"/>
      <c r="K20" s="31"/>
      <c r="L20" s="31"/>
      <c r="M20" s="31"/>
      <c r="N20" s="31"/>
    </row>
    <row r="21" spans="1:14" s="49" customFormat="1" ht="12.75" customHeight="1" x14ac:dyDescent="0.2">
      <c r="A21" s="50">
        <v>4</v>
      </c>
      <c r="B21" s="191" t="s">
        <v>65</v>
      </c>
      <c r="C21" s="191"/>
      <c r="D21" s="191"/>
      <c r="E21" s="191"/>
      <c r="F21" s="203" t="str">
        <f>A4</f>
        <v>ALMOXARIFE</v>
      </c>
      <c r="G21" s="203"/>
      <c r="H21" s="58"/>
      <c r="J21" s="31"/>
      <c r="K21" s="31"/>
      <c r="L21" s="31"/>
      <c r="M21" s="31"/>
      <c r="N21" s="31"/>
    </row>
    <row r="22" spans="1:14" s="49" customFormat="1" ht="12.75" customHeight="1" x14ac:dyDescent="0.2">
      <c r="A22" s="50">
        <v>5</v>
      </c>
      <c r="B22" s="191" t="s">
        <v>66</v>
      </c>
      <c r="C22" s="191"/>
      <c r="D22" s="191"/>
      <c r="E22" s="191"/>
      <c r="F22" s="204">
        <v>45292</v>
      </c>
      <c r="G22" s="204"/>
      <c r="J22" s="31"/>
      <c r="K22" s="31"/>
      <c r="L22" s="31"/>
      <c r="M22" s="31"/>
      <c r="N22" s="31"/>
    </row>
    <row r="23" spans="1:14" s="49" customFormat="1" ht="12.75" customHeight="1" x14ac:dyDescent="0.2">
      <c r="A23" s="205" t="s">
        <v>67</v>
      </c>
      <c r="B23" s="205"/>
      <c r="C23" s="205"/>
      <c r="D23" s="205"/>
      <c r="E23" s="205"/>
      <c r="F23" s="205"/>
      <c r="G23" s="205"/>
      <c r="H23" s="31"/>
      <c r="I23" s="31"/>
      <c r="J23" s="31"/>
      <c r="K23" s="31"/>
      <c r="L23" s="31"/>
      <c r="M23" s="31"/>
      <c r="N23" s="31"/>
    </row>
    <row r="24" spans="1:14" s="49" customFormat="1" x14ac:dyDescent="0.2">
      <c r="A24" s="61"/>
      <c r="B24" s="47"/>
      <c r="C24" s="47"/>
      <c r="D24" s="47"/>
      <c r="E24" s="47"/>
      <c r="F24" s="47"/>
      <c r="G24" s="48"/>
      <c r="H24" s="31"/>
      <c r="I24" s="31"/>
      <c r="J24" s="31"/>
      <c r="K24" s="31"/>
      <c r="L24" s="31"/>
      <c r="M24" s="31"/>
      <c r="N24" s="31"/>
    </row>
    <row r="25" spans="1:14" s="49" customFormat="1" x14ac:dyDescent="0.2">
      <c r="A25" s="46" t="s">
        <v>68</v>
      </c>
      <c r="B25" s="47"/>
      <c r="C25" s="47"/>
      <c r="D25" s="47"/>
      <c r="E25" s="47"/>
      <c r="F25" s="47"/>
      <c r="G25" s="48"/>
      <c r="H25" s="31"/>
      <c r="I25" s="31"/>
      <c r="J25" s="31"/>
      <c r="K25" s="31"/>
      <c r="L25" s="31"/>
      <c r="M25" s="31"/>
      <c r="N25" s="31"/>
    </row>
    <row r="26" spans="1:14" s="49" customFormat="1" ht="12.75" customHeight="1" x14ac:dyDescent="0.2">
      <c r="A26" s="54">
        <v>1</v>
      </c>
      <c r="B26" s="206" t="s">
        <v>69</v>
      </c>
      <c r="C26" s="206"/>
      <c r="D26" s="206"/>
      <c r="E26" s="206"/>
      <c r="F26" s="55" t="s">
        <v>70</v>
      </c>
      <c r="G26" s="56" t="s">
        <v>71</v>
      </c>
      <c r="H26" s="31"/>
      <c r="I26" s="31"/>
      <c r="J26" s="31"/>
      <c r="K26" s="31"/>
      <c r="L26" s="31"/>
      <c r="M26" s="31"/>
      <c r="N26" s="31"/>
    </row>
    <row r="27" spans="1:14" s="49" customFormat="1" ht="12.75" customHeight="1" x14ac:dyDescent="0.2">
      <c r="A27" s="62" t="s">
        <v>40</v>
      </c>
      <c r="B27" s="207" t="s">
        <v>72</v>
      </c>
      <c r="C27" s="207"/>
      <c r="D27" s="207"/>
      <c r="E27" s="207"/>
      <c r="F27" s="63">
        <v>1</v>
      </c>
      <c r="G27" s="64">
        <f>F20</f>
        <v>1701</v>
      </c>
    </row>
    <row r="28" spans="1:14" s="49" customFormat="1" ht="12.75" customHeight="1" x14ac:dyDescent="0.2">
      <c r="A28" s="50" t="s">
        <v>42</v>
      </c>
      <c r="B28" s="191" t="s">
        <v>73</v>
      </c>
      <c r="C28" s="191"/>
      <c r="D28" s="191"/>
      <c r="E28" s="191"/>
      <c r="F28" s="65">
        <v>0</v>
      </c>
      <c r="G28" s="66">
        <f>$G$27*F28</f>
        <v>0</v>
      </c>
    </row>
    <row r="29" spans="1:14" s="49" customFormat="1" ht="12.75" customHeight="1" x14ac:dyDescent="0.2">
      <c r="A29" s="50" t="s">
        <v>45</v>
      </c>
      <c r="B29" s="191" t="s">
        <v>74</v>
      </c>
      <c r="C29" s="191"/>
      <c r="D29" s="191"/>
      <c r="E29" s="191"/>
      <c r="F29" s="65">
        <v>0</v>
      </c>
      <c r="G29" s="66">
        <f>$G$27*F29</f>
        <v>0</v>
      </c>
    </row>
    <row r="30" spans="1:14" s="49" customFormat="1" ht="12.75" customHeight="1" x14ac:dyDescent="0.2">
      <c r="A30" s="50" t="s">
        <v>48</v>
      </c>
      <c r="B30" s="191" t="s">
        <v>75</v>
      </c>
      <c r="C30" s="191"/>
      <c r="D30" s="191"/>
      <c r="E30" s="191"/>
      <c r="F30" s="65">
        <v>0</v>
      </c>
      <c r="G30" s="66">
        <v>0</v>
      </c>
    </row>
    <row r="31" spans="1:14" s="49" customFormat="1" ht="12.75" customHeight="1" x14ac:dyDescent="0.2">
      <c r="A31" s="50" t="s">
        <v>76</v>
      </c>
      <c r="B31" s="191" t="s">
        <v>77</v>
      </c>
      <c r="C31" s="191"/>
      <c r="D31" s="191"/>
      <c r="E31" s="191"/>
      <c r="F31" s="65">
        <v>0</v>
      </c>
      <c r="G31" s="66">
        <v>0</v>
      </c>
    </row>
    <row r="32" spans="1:14" s="49" customFormat="1" ht="12.75" customHeight="1" x14ac:dyDescent="0.2">
      <c r="A32" s="50" t="s">
        <v>78</v>
      </c>
      <c r="B32" s="191" t="s">
        <v>79</v>
      </c>
      <c r="C32" s="191"/>
      <c r="D32" s="191"/>
      <c r="E32" s="191"/>
      <c r="F32" s="65">
        <v>0</v>
      </c>
      <c r="G32" s="66">
        <v>0</v>
      </c>
    </row>
    <row r="33" spans="1:14" s="49" customFormat="1" ht="12.75" customHeight="1" x14ac:dyDescent="0.2">
      <c r="A33" s="50" t="s">
        <v>80</v>
      </c>
      <c r="B33" s="191" t="s">
        <v>81</v>
      </c>
      <c r="C33" s="191"/>
      <c r="D33" s="191"/>
      <c r="E33" s="191"/>
      <c r="F33" s="65">
        <v>0</v>
      </c>
      <c r="G33" s="66">
        <v>0</v>
      </c>
    </row>
    <row r="34" spans="1:14" s="49" customFormat="1" ht="12.75" customHeight="1" x14ac:dyDescent="0.2">
      <c r="A34" s="208" t="s">
        <v>82</v>
      </c>
      <c r="B34" s="208"/>
      <c r="C34" s="208"/>
      <c r="D34" s="208"/>
      <c r="E34" s="208"/>
      <c r="F34" s="67">
        <f>SUM(F27:F33)</f>
        <v>1</v>
      </c>
      <c r="G34" s="68">
        <f>SUM(G27:G33)</f>
        <v>1701</v>
      </c>
    </row>
    <row r="35" spans="1:14" s="49" customFormat="1" x14ac:dyDescent="0.2">
      <c r="A35" s="205" t="str">
        <f>CONCATENATE("Nota: O Módulo 1 refere-se ao valor mensal devido ao empregado pela prestação do serviço no período de ",F9," meses.")</f>
        <v>Nota: O Módulo 1 refere-se ao valor mensal devido ao empregado pela prestação do serviço no período de 12 (doze) meses meses.</v>
      </c>
      <c r="B35" s="205"/>
      <c r="C35" s="205"/>
      <c r="D35" s="205"/>
      <c r="E35" s="205"/>
      <c r="F35" s="205"/>
      <c r="G35" s="205"/>
    </row>
    <row r="36" spans="1:14" s="49" customFormat="1" x14ac:dyDescent="0.2">
      <c r="A36" s="61"/>
      <c r="B36" s="47"/>
      <c r="C36" s="47"/>
      <c r="D36" s="47"/>
      <c r="E36" s="47"/>
      <c r="F36" s="47"/>
      <c r="G36" s="48"/>
    </row>
    <row r="37" spans="1:14" s="49" customFormat="1" x14ac:dyDescent="0.2">
      <c r="A37" s="46" t="s">
        <v>83</v>
      </c>
      <c r="B37" s="47"/>
      <c r="C37" s="47"/>
      <c r="D37" s="47"/>
      <c r="E37" s="47"/>
      <c r="F37" s="47"/>
      <c r="G37" s="48"/>
      <c r="H37" s="71"/>
      <c r="I37" s="71"/>
      <c r="J37" s="71"/>
      <c r="K37" s="71"/>
      <c r="L37" s="71"/>
      <c r="M37" s="71"/>
      <c r="N37" s="71"/>
    </row>
    <row r="38" spans="1:14" s="49" customFormat="1" x14ac:dyDescent="0.2">
      <c r="A38" s="46" t="s">
        <v>84</v>
      </c>
      <c r="B38" s="47"/>
      <c r="C38" s="47"/>
      <c r="D38" s="47"/>
      <c r="E38" s="47"/>
      <c r="F38" s="47"/>
      <c r="G38" s="48"/>
      <c r="H38" s="71"/>
      <c r="I38" s="71"/>
      <c r="J38" s="71"/>
      <c r="K38" s="71"/>
      <c r="L38" s="71"/>
      <c r="M38" s="71"/>
      <c r="N38" s="71"/>
    </row>
    <row r="39" spans="1:14" s="49" customFormat="1" ht="12.75" customHeight="1" x14ac:dyDescent="0.2">
      <c r="A39" s="54" t="s">
        <v>85</v>
      </c>
      <c r="B39" s="206" t="s">
        <v>86</v>
      </c>
      <c r="C39" s="206"/>
      <c r="D39" s="206"/>
      <c r="E39" s="206"/>
      <c r="F39" s="55" t="s">
        <v>87</v>
      </c>
      <c r="G39" s="56" t="s">
        <v>71</v>
      </c>
    </row>
    <row r="40" spans="1:14" s="49" customFormat="1" ht="12.75" customHeight="1" x14ac:dyDescent="0.2">
      <c r="A40" s="50" t="s">
        <v>40</v>
      </c>
      <c r="B40" s="191" t="s">
        <v>88</v>
      </c>
      <c r="C40" s="191"/>
      <c r="D40" s="191"/>
      <c r="E40" s="191"/>
      <c r="F40" s="69">
        <v>8.3299999999999999E-2</v>
      </c>
      <c r="G40" s="66">
        <f>F40*$G$34</f>
        <v>141.69329999999999</v>
      </c>
    </row>
    <row r="41" spans="1:14" s="49" customFormat="1" ht="12.75" customHeight="1" x14ac:dyDescent="0.2">
      <c r="A41" s="50" t="s">
        <v>42</v>
      </c>
      <c r="B41" s="191" t="s">
        <v>89</v>
      </c>
      <c r="C41" s="191"/>
      <c r="D41" s="191"/>
      <c r="E41" s="191"/>
      <c r="F41" s="69">
        <v>0.121</v>
      </c>
      <c r="G41" s="66">
        <f>F41*$G$34</f>
        <v>205.821</v>
      </c>
    </row>
    <row r="42" spans="1:14" s="49" customFormat="1" ht="12.75" customHeight="1" x14ac:dyDescent="0.2">
      <c r="A42" s="208" t="s">
        <v>90</v>
      </c>
      <c r="B42" s="208"/>
      <c r="C42" s="208"/>
      <c r="D42" s="208"/>
      <c r="E42" s="208"/>
      <c r="F42" s="70">
        <f>SUM(F40:F41)</f>
        <v>0.20429999999999998</v>
      </c>
      <c r="G42" s="68">
        <f>SUM(G40:G41)</f>
        <v>347.51429999999999</v>
      </c>
    </row>
    <row r="43" spans="1:14" s="49" customFormat="1" ht="12.75" customHeight="1" x14ac:dyDescent="0.2">
      <c r="A43" s="50" t="s">
        <v>45</v>
      </c>
      <c r="B43" s="191" t="s">
        <v>91</v>
      </c>
      <c r="C43" s="191"/>
      <c r="D43" s="191"/>
      <c r="E43" s="191"/>
      <c r="F43" s="69">
        <f>F58*F42</f>
        <v>7.2117899999999999E-2</v>
      </c>
      <c r="G43" s="66">
        <f>F43*$G$34</f>
        <v>122.6725479</v>
      </c>
    </row>
    <row r="44" spans="1:14" s="49" customFormat="1" ht="12.75" customHeight="1" x14ac:dyDescent="0.2">
      <c r="A44" s="208" t="s">
        <v>82</v>
      </c>
      <c r="B44" s="208"/>
      <c r="C44" s="208"/>
      <c r="D44" s="208"/>
      <c r="E44" s="208"/>
      <c r="F44" s="70">
        <f>SUM(F42:F43)</f>
        <v>0.27641789999999999</v>
      </c>
      <c r="G44" s="68">
        <f>SUM(G42:G43)</f>
        <v>470.18684789999998</v>
      </c>
    </row>
    <row r="45" spans="1:14" s="71" customFormat="1" ht="26.25" customHeight="1" x14ac:dyDescent="0.2">
      <c r="A45" s="205" t="s">
        <v>92</v>
      </c>
      <c r="B45" s="205"/>
      <c r="C45" s="205"/>
      <c r="D45" s="205"/>
      <c r="E45" s="205"/>
      <c r="F45" s="205"/>
      <c r="G45" s="205"/>
      <c r="H45" s="49"/>
      <c r="I45" s="49"/>
      <c r="J45" s="49"/>
      <c r="K45" s="49"/>
      <c r="L45" s="49"/>
      <c r="M45" s="49"/>
      <c r="N45" s="49"/>
    </row>
    <row r="46" spans="1:14" s="71" customFormat="1" ht="26.25" customHeight="1" x14ac:dyDescent="0.2">
      <c r="A46" s="209" t="s">
        <v>93</v>
      </c>
      <c r="B46" s="209"/>
      <c r="C46" s="209"/>
      <c r="D46" s="209"/>
      <c r="E46" s="209"/>
      <c r="F46" s="209"/>
      <c r="G46" s="209"/>
      <c r="H46" s="49"/>
      <c r="I46" s="49"/>
      <c r="J46" s="49"/>
      <c r="K46" s="49"/>
      <c r="L46" s="49"/>
      <c r="M46" s="49"/>
      <c r="N46" s="49"/>
    </row>
    <row r="47" spans="1:14" s="49" customFormat="1" x14ac:dyDescent="0.2">
      <c r="A47" s="51"/>
      <c r="B47" s="52"/>
      <c r="C47" s="52"/>
      <c r="D47" s="52"/>
      <c r="E47" s="52"/>
      <c r="F47" s="52"/>
      <c r="G47" s="53"/>
    </row>
    <row r="48" spans="1:14" s="49" customFormat="1" x14ac:dyDescent="0.2">
      <c r="A48" s="46" t="s">
        <v>94</v>
      </c>
      <c r="B48" s="47"/>
      <c r="C48" s="47"/>
      <c r="D48" s="47"/>
      <c r="E48" s="47"/>
      <c r="F48" s="47"/>
      <c r="G48" s="48"/>
    </row>
    <row r="49" spans="1:7" s="49" customFormat="1" ht="12.75" customHeight="1" x14ac:dyDescent="0.2">
      <c r="A49" s="54" t="s">
        <v>95</v>
      </c>
      <c r="B49" s="195" t="s">
        <v>96</v>
      </c>
      <c r="C49" s="195"/>
      <c r="D49" s="195"/>
      <c r="E49" s="195"/>
      <c r="F49" s="55" t="s">
        <v>87</v>
      </c>
      <c r="G49" s="56" t="s">
        <v>71</v>
      </c>
    </row>
    <row r="50" spans="1:7" s="49" customFormat="1" ht="12.75" customHeight="1" x14ac:dyDescent="0.2">
      <c r="A50" s="50" t="s">
        <v>40</v>
      </c>
      <c r="B50" s="210" t="s">
        <v>97</v>
      </c>
      <c r="C50" s="210"/>
      <c r="D50" s="210"/>
      <c r="E50" s="210"/>
      <c r="F50" s="74">
        <v>0.2</v>
      </c>
      <c r="G50" s="75">
        <f t="shared" ref="G50:G57" si="0">F50*$G$34</f>
        <v>340.20000000000005</v>
      </c>
    </row>
    <row r="51" spans="1:7" s="49" customFormat="1" ht="12.75" customHeight="1" x14ac:dyDescent="0.2">
      <c r="A51" s="50" t="s">
        <v>42</v>
      </c>
      <c r="B51" s="210" t="s">
        <v>98</v>
      </c>
      <c r="C51" s="210"/>
      <c r="D51" s="210"/>
      <c r="E51" s="210"/>
      <c r="F51" s="74">
        <v>2.5000000000000001E-2</v>
      </c>
      <c r="G51" s="75">
        <f t="shared" si="0"/>
        <v>42.525000000000006</v>
      </c>
    </row>
    <row r="52" spans="1:7" s="49" customFormat="1" ht="12.75" customHeight="1" x14ac:dyDescent="0.2">
      <c r="A52" s="72" t="s">
        <v>45</v>
      </c>
      <c r="B52" s="210" t="s">
        <v>99</v>
      </c>
      <c r="C52" s="210"/>
      <c r="D52" s="210"/>
      <c r="E52" s="210"/>
      <c r="F52" s="74">
        <f>(1.5%*1)</f>
        <v>1.4999999999999999E-2</v>
      </c>
      <c r="G52" s="75">
        <f t="shared" si="0"/>
        <v>25.515000000000001</v>
      </c>
    </row>
    <row r="53" spans="1:7" s="49" customFormat="1" ht="12.75" customHeight="1" x14ac:dyDescent="0.2">
      <c r="A53" s="50" t="s">
        <v>48</v>
      </c>
      <c r="B53" s="210" t="s">
        <v>100</v>
      </c>
      <c r="C53" s="210"/>
      <c r="D53" s="210"/>
      <c r="E53" s="210"/>
      <c r="F53" s="74">
        <v>1.4999999999999999E-2</v>
      </c>
      <c r="G53" s="75">
        <f t="shared" si="0"/>
        <v>25.515000000000001</v>
      </c>
    </row>
    <row r="54" spans="1:7" s="49" customFormat="1" ht="12.75" customHeight="1" x14ac:dyDescent="0.2">
      <c r="A54" s="50" t="s">
        <v>76</v>
      </c>
      <c r="B54" s="191" t="s">
        <v>101</v>
      </c>
      <c r="C54" s="191"/>
      <c r="D54" s="191"/>
      <c r="E54" s="191"/>
      <c r="F54" s="69">
        <v>0.01</v>
      </c>
      <c r="G54" s="66">
        <f t="shared" si="0"/>
        <v>17.010000000000002</v>
      </c>
    </row>
    <row r="55" spans="1:7" s="49" customFormat="1" ht="12.75" customHeight="1" x14ac:dyDescent="0.2">
      <c r="A55" s="50" t="s">
        <v>78</v>
      </c>
      <c r="B55" s="191" t="s">
        <v>102</v>
      </c>
      <c r="C55" s="191"/>
      <c r="D55" s="191"/>
      <c r="E55" s="191"/>
      <c r="F55" s="69">
        <v>6.0000000000000001E-3</v>
      </c>
      <c r="G55" s="66">
        <f t="shared" si="0"/>
        <v>10.206</v>
      </c>
    </row>
    <row r="56" spans="1:7" s="49" customFormat="1" ht="12.75" customHeight="1" x14ac:dyDescent="0.2">
      <c r="A56" s="50" t="s">
        <v>80</v>
      </c>
      <c r="B56" s="191" t="s">
        <v>103</v>
      </c>
      <c r="C56" s="191"/>
      <c r="D56" s="191"/>
      <c r="E56" s="191"/>
      <c r="F56" s="69">
        <v>2E-3</v>
      </c>
      <c r="G56" s="66">
        <f t="shared" si="0"/>
        <v>3.4020000000000001</v>
      </c>
    </row>
    <row r="57" spans="1:7" s="49" customFormat="1" ht="12.75" customHeight="1" x14ac:dyDescent="0.2">
      <c r="A57" s="50" t="s">
        <v>104</v>
      </c>
      <c r="B57" s="191" t="s">
        <v>105</v>
      </c>
      <c r="C57" s="191"/>
      <c r="D57" s="191"/>
      <c r="E57" s="191"/>
      <c r="F57" s="69">
        <v>0.08</v>
      </c>
      <c r="G57" s="66">
        <f t="shared" si="0"/>
        <v>136.08000000000001</v>
      </c>
    </row>
    <row r="58" spans="1:7" s="49" customFormat="1" ht="12.75" customHeight="1" x14ac:dyDescent="0.2">
      <c r="A58" s="208" t="s">
        <v>106</v>
      </c>
      <c r="B58" s="208"/>
      <c r="C58" s="208"/>
      <c r="D58" s="208"/>
      <c r="E58" s="208"/>
      <c r="F58" s="70">
        <f>SUM(F50:F57)</f>
        <v>0.35300000000000004</v>
      </c>
      <c r="G58" s="76">
        <f>SUM(G50:G57)</f>
        <v>600.45299999999997</v>
      </c>
    </row>
    <row r="59" spans="1:7" s="49" customFormat="1" ht="12.75" customHeight="1" x14ac:dyDescent="0.2">
      <c r="A59" s="205" t="s">
        <v>107</v>
      </c>
      <c r="B59" s="205"/>
      <c r="C59" s="205"/>
      <c r="D59" s="205"/>
      <c r="E59" s="205"/>
      <c r="F59" s="205"/>
      <c r="G59" s="205"/>
    </row>
    <row r="60" spans="1:7" s="49" customFormat="1" ht="12.75" customHeight="1" x14ac:dyDescent="0.2">
      <c r="A60" s="209" t="s">
        <v>108</v>
      </c>
      <c r="B60" s="209"/>
      <c r="C60" s="209"/>
      <c r="D60" s="209"/>
      <c r="E60" s="209"/>
      <c r="F60" s="209"/>
      <c r="G60" s="209"/>
    </row>
    <row r="61" spans="1:7" s="49" customFormat="1" ht="12.75" customHeight="1" x14ac:dyDescent="0.2">
      <c r="A61" s="209" t="s">
        <v>109</v>
      </c>
      <c r="B61" s="209"/>
      <c r="C61" s="209"/>
      <c r="D61" s="209"/>
      <c r="E61" s="209"/>
      <c r="F61" s="209"/>
      <c r="G61" s="209"/>
    </row>
    <row r="62" spans="1:7" s="49" customFormat="1" ht="12.75" customHeight="1" x14ac:dyDescent="0.2">
      <c r="A62" s="46"/>
      <c r="B62" s="47"/>
      <c r="C62" s="47"/>
      <c r="D62" s="47"/>
      <c r="E62" s="47"/>
      <c r="F62" s="47"/>
      <c r="G62" s="48"/>
    </row>
    <row r="63" spans="1:7" s="49" customFormat="1" x14ac:dyDescent="0.2">
      <c r="A63" s="46" t="s">
        <v>110</v>
      </c>
      <c r="B63" s="47"/>
      <c r="C63" s="47"/>
      <c r="D63" s="47"/>
      <c r="E63" s="47"/>
      <c r="F63" s="47"/>
      <c r="G63" s="48"/>
    </row>
    <row r="64" spans="1:7" s="49" customFormat="1" ht="12.75" customHeight="1" x14ac:dyDescent="0.2">
      <c r="A64" s="54" t="s">
        <v>111</v>
      </c>
      <c r="B64" s="206" t="s">
        <v>112</v>
      </c>
      <c r="C64" s="206"/>
      <c r="D64" s="206"/>
      <c r="E64" s="206"/>
      <c r="F64" s="206"/>
      <c r="G64" s="56" t="s">
        <v>71</v>
      </c>
    </row>
    <row r="65" spans="1:14" s="49" customFormat="1" ht="12.75" customHeight="1" x14ac:dyDescent="0.2">
      <c r="A65" s="60" t="s">
        <v>40</v>
      </c>
      <c r="B65" s="231" t="s">
        <v>251</v>
      </c>
      <c r="C65" s="231"/>
      <c r="D65" s="231"/>
      <c r="E65" s="231"/>
      <c r="F65" s="231"/>
      <c r="G65" s="79">
        <f>(G34*6%)</f>
        <v>102.06</v>
      </c>
    </row>
    <row r="66" spans="1:14" s="49" customFormat="1" ht="12.75" customHeight="1" x14ac:dyDescent="0.2">
      <c r="A66" s="62" t="s">
        <v>42</v>
      </c>
      <c r="B66" s="212" t="s">
        <v>249</v>
      </c>
      <c r="C66" s="212"/>
      <c r="D66" s="212"/>
      <c r="E66" s="212"/>
      <c r="F66" s="212"/>
      <c r="G66" s="80">
        <f>22*(I69)</f>
        <v>440</v>
      </c>
      <c r="I66" s="58"/>
    </row>
    <row r="67" spans="1:14" s="49" customFormat="1" ht="12.75" customHeight="1" x14ac:dyDescent="0.2">
      <c r="A67" s="62" t="s">
        <v>45</v>
      </c>
      <c r="B67" s="212" t="s">
        <v>255</v>
      </c>
      <c r="C67" s="212"/>
      <c r="D67" s="212"/>
      <c r="E67" s="212"/>
      <c r="F67" s="212"/>
      <c r="G67" s="81">
        <v>11</v>
      </c>
      <c r="I67" s="82"/>
      <c r="J67" s="1"/>
      <c r="K67" s="1"/>
      <c r="L67" s="83"/>
    </row>
    <row r="68" spans="1:14" s="49" customFormat="1" ht="12.75" customHeight="1" x14ac:dyDescent="0.2">
      <c r="A68" s="50" t="s">
        <v>48</v>
      </c>
      <c r="B68" s="213" t="s">
        <v>114</v>
      </c>
      <c r="C68" s="213"/>
      <c r="D68" s="213"/>
      <c r="E68" s="213"/>
      <c r="F68" s="213"/>
      <c r="G68" s="84">
        <v>0</v>
      </c>
      <c r="I68" s="85"/>
      <c r="J68" s="45"/>
      <c r="K68" s="45"/>
      <c r="L68" s="139">
        <v>5.7848400000000001E-2</v>
      </c>
    </row>
    <row r="69" spans="1:14" s="49" customFormat="1" ht="12.75" customHeight="1" x14ac:dyDescent="0.2">
      <c r="A69" s="50" t="s">
        <v>76</v>
      </c>
      <c r="B69" s="213" t="s">
        <v>115</v>
      </c>
      <c r="C69" s="213"/>
      <c r="D69" s="213"/>
      <c r="E69" s="213"/>
      <c r="F69" s="213"/>
      <c r="G69" s="86">
        <v>0</v>
      </c>
      <c r="I69" s="85">
        <f>25*80%</f>
        <v>20</v>
      </c>
      <c r="J69" s="45" t="s">
        <v>116</v>
      </c>
    </row>
    <row r="70" spans="1:14" s="49" customFormat="1" ht="12.75" customHeight="1" x14ac:dyDescent="0.2">
      <c r="A70" s="50" t="s">
        <v>78</v>
      </c>
      <c r="B70" s="210" t="s">
        <v>81</v>
      </c>
      <c r="C70" s="210"/>
      <c r="D70" s="210"/>
      <c r="E70" s="210"/>
      <c r="F70" s="210"/>
      <c r="G70" s="86">
        <v>0</v>
      </c>
    </row>
    <row r="71" spans="1:14" s="49" customFormat="1" ht="12.75" customHeight="1" x14ac:dyDescent="0.2">
      <c r="A71" s="208" t="s">
        <v>82</v>
      </c>
      <c r="B71" s="208"/>
      <c r="C71" s="208"/>
      <c r="D71" s="208"/>
      <c r="E71" s="208"/>
      <c r="F71" s="208"/>
      <c r="G71" s="68">
        <f>SUM(G65:G70)</f>
        <v>553.05999999999995</v>
      </c>
    </row>
    <row r="72" spans="1:14" s="49" customFormat="1" ht="12.75" customHeight="1" x14ac:dyDescent="0.2">
      <c r="A72" s="205" t="s">
        <v>117</v>
      </c>
      <c r="B72" s="205"/>
      <c r="C72" s="205"/>
      <c r="D72" s="205"/>
      <c r="E72" s="205"/>
      <c r="F72" s="205"/>
      <c r="G72" s="205"/>
    </row>
    <row r="73" spans="1:14" s="49" customFormat="1" ht="26.25" customHeight="1" x14ac:dyDescent="0.2">
      <c r="A73" s="209" t="s">
        <v>118</v>
      </c>
      <c r="B73" s="209"/>
      <c r="C73" s="209"/>
      <c r="D73" s="209"/>
      <c r="E73" s="209"/>
      <c r="F73" s="209"/>
      <c r="G73" s="209"/>
    </row>
    <row r="74" spans="1:14" s="49" customFormat="1" ht="12.75" hidden="1" customHeight="1" x14ac:dyDescent="0.2">
      <c r="A74" s="214" t="s">
        <v>119</v>
      </c>
      <c r="B74" s="214"/>
      <c r="C74" s="214"/>
      <c r="D74" s="214"/>
      <c r="E74" s="214"/>
      <c r="F74" s="214"/>
      <c r="G74" s="214"/>
    </row>
    <row r="75" spans="1:14" s="49" customFormat="1" x14ac:dyDescent="0.2">
      <c r="A75" s="46"/>
      <c r="B75" s="47"/>
      <c r="C75" s="47"/>
      <c r="D75" s="47"/>
      <c r="E75" s="47"/>
      <c r="F75" s="47"/>
      <c r="G75" s="48"/>
    </row>
    <row r="76" spans="1:14" s="49" customFormat="1" x14ac:dyDescent="0.2">
      <c r="A76" s="46" t="s">
        <v>120</v>
      </c>
      <c r="B76" s="47"/>
      <c r="C76" s="47"/>
      <c r="D76" s="47"/>
      <c r="E76" s="47"/>
      <c r="F76" s="47"/>
      <c r="G76" s="87"/>
    </row>
    <row r="77" spans="1:14" s="49" customFormat="1" ht="12.75" customHeight="1" x14ac:dyDescent="0.2">
      <c r="A77" s="54">
        <v>2</v>
      </c>
      <c r="B77" s="195" t="s">
        <v>121</v>
      </c>
      <c r="C77" s="195"/>
      <c r="D77" s="195"/>
      <c r="E77" s="195"/>
      <c r="F77" s="195"/>
      <c r="G77" s="56" t="s">
        <v>71</v>
      </c>
    </row>
    <row r="78" spans="1:14" s="49" customFormat="1" ht="12.75" customHeight="1" x14ac:dyDescent="0.2">
      <c r="A78" s="50" t="s">
        <v>85</v>
      </c>
      <c r="B78" s="191" t="s">
        <v>86</v>
      </c>
      <c r="C78" s="191"/>
      <c r="D78" s="191"/>
      <c r="E78" s="191"/>
      <c r="F78" s="191"/>
      <c r="G78" s="88">
        <f>G44</f>
        <v>470.18684789999998</v>
      </c>
      <c r="H78" s="71"/>
      <c r="I78" s="71"/>
      <c r="J78" s="71"/>
      <c r="K78" s="71"/>
      <c r="L78" s="71"/>
      <c r="M78" s="71"/>
      <c r="N78" s="71"/>
    </row>
    <row r="79" spans="1:14" s="49" customFormat="1" ht="12.75" customHeight="1" x14ac:dyDescent="0.2">
      <c r="A79" s="50" t="s">
        <v>95</v>
      </c>
      <c r="B79" s="191" t="s">
        <v>96</v>
      </c>
      <c r="C79" s="191"/>
      <c r="D79" s="191"/>
      <c r="E79" s="191"/>
      <c r="F79" s="191"/>
      <c r="G79" s="88">
        <f>G58</f>
        <v>600.45299999999997</v>
      </c>
      <c r="H79" s="71"/>
      <c r="I79" s="71"/>
      <c r="J79" s="71"/>
      <c r="K79" s="71"/>
      <c r="L79" s="71"/>
      <c r="M79" s="71"/>
      <c r="N79" s="71"/>
    </row>
    <row r="80" spans="1:14" s="49" customFormat="1" ht="12.75" customHeight="1" x14ac:dyDescent="0.2">
      <c r="A80" s="50" t="s">
        <v>111</v>
      </c>
      <c r="B80" s="191" t="s">
        <v>112</v>
      </c>
      <c r="C80" s="191"/>
      <c r="D80" s="191"/>
      <c r="E80" s="191"/>
      <c r="F80" s="191"/>
      <c r="G80" s="88"/>
      <c r="H80" s="96"/>
      <c r="I80" s="96"/>
      <c r="J80" s="96"/>
      <c r="K80" s="96"/>
      <c r="L80" s="96"/>
      <c r="M80" s="96"/>
      <c r="N80" s="96"/>
    </row>
    <row r="81" spans="1:14" s="49" customFormat="1" ht="12.75" customHeight="1" x14ac:dyDescent="0.2">
      <c r="A81" s="208" t="s">
        <v>82</v>
      </c>
      <c r="B81" s="208"/>
      <c r="C81" s="208"/>
      <c r="D81" s="208"/>
      <c r="E81" s="208"/>
      <c r="F81" s="208"/>
      <c r="G81" s="76">
        <f>SUM(G78:G80)</f>
        <v>1070.6398478999999</v>
      </c>
      <c r="H81" s="96"/>
      <c r="I81" s="96"/>
      <c r="J81" s="96"/>
      <c r="K81" s="96"/>
      <c r="L81" s="96"/>
      <c r="M81" s="96"/>
      <c r="N81" s="96"/>
    </row>
    <row r="82" spans="1:14" s="49" customFormat="1" x14ac:dyDescent="0.2">
      <c r="A82" s="89"/>
      <c r="B82" s="90"/>
      <c r="C82" s="90"/>
      <c r="D82" s="90"/>
      <c r="E82" s="90"/>
      <c r="F82" s="90"/>
      <c r="G82" s="91"/>
      <c r="H82" s="96"/>
      <c r="I82" s="96"/>
      <c r="J82" s="96"/>
      <c r="K82" s="96"/>
      <c r="L82" s="96"/>
      <c r="M82" s="96"/>
      <c r="N82" s="96"/>
    </row>
    <row r="83" spans="1:14" s="49" customFormat="1" x14ac:dyDescent="0.2">
      <c r="A83" s="92" t="s">
        <v>122</v>
      </c>
      <c r="B83" s="93"/>
      <c r="C83" s="93"/>
      <c r="D83" s="93"/>
      <c r="E83" s="93"/>
      <c r="F83" s="93"/>
      <c r="G83" s="48"/>
      <c r="H83" s="96"/>
      <c r="I83" s="96"/>
      <c r="J83" s="96"/>
      <c r="K83" s="96"/>
      <c r="L83" s="96"/>
      <c r="M83" s="96"/>
      <c r="N83" s="96"/>
    </row>
    <row r="84" spans="1:14" s="49" customFormat="1" ht="12.75" customHeight="1" x14ac:dyDescent="0.2">
      <c r="A84" s="54">
        <v>3</v>
      </c>
      <c r="B84" s="195" t="s">
        <v>123</v>
      </c>
      <c r="C84" s="195"/>
      <c r="D84" s="195"/>
      <c r="E84" s="195"/>
      <c r="F84" s="55" t="s">
        <v>87</v>
      </c>
      <c r="G84" s="56" t="s">
        <v>71</v>
      </c>
      <c r="H84" s="1"/>
      <c r="I84" s="1"/>
      <c r="J84" s="1"/>
      <c r="K84" s="1"/>
      <c r="L84" s="1"/>
      <c r="M84" s="1"/>
      <c r="N84" s="1"/>
    </row>
    <row r="85" spans="1:14" s="71" customFormat="1" ht="12.75" customHeight="1" x14ac:dyDescent="0.2">
      <c r="A85" s="72" t="s">
        <v>40</v>
      </c>
      <c r="B85" s="210" t="s">
        <v>124</v>
      </c>
      <c r="C85" s="210"/>
      <c r="D85" s="210"/>
      <c r="E85" s="210"/>
      <c r="F85" s="94">
        <f>0.0042</f>
        <v>4.1999999999999997E-3</v>
      </c>
      <c r="G85" s="75">
        <f t="shared" ref="G85:G90" si="1">F85*$G$34</f>
        <v>7.1441999999999997</v>
      </c>
      <c r="H85" s="49"/>
      <c r="I85" s="49"/>
      <c r="J85" s="49"/>
      <c r="K85" s="49"/>
      <c r="L85" s="49"/>
      <c r="M85" s="49"/>
      <c r="N85" s="49"/>
    </row>
    <row r="86" spans="1:14" s="71" customFormat="1" ht="12.75" customHeight="1" x14ac:dyDescent="0.2">
      <c r="A86" s="72" t="s">
        <v>42</v>
      </c>
      <c r="B86" s="210" t="s">
        <v>125</v>
      </c>
      <c r="C86" s="210"/>
      <c r="D86" s="210"/>
      <c r="E86" s="210"/>
      <c r="F86" s="94">
        <f>F57*F85</f>
        <v>3.3599999999999998E-4</v>
      </c>
      <c r="G86" s="75">
        <f t="shared" si="1"/>
        <v>0.57153599999999993</v>
      </c>
      <c r="H86" s="49"/>
      <c r="I86" s="49"/>
      <c r="J86" s="49"/>
      <c r="K86" s="49"/>
      <c r="L86" s="49"/>
      <c r="M86" s="49"/>
      <c r="N86" s="49"/>
    </row>
    <row r="87" spans="1:14" s="96" customFormat="1" ht="12.75" customHeight="1" x14ac:dyDescent="0.2">
      <c r="A87" s="72" t="s">
        <v>45</v>
      </c>
      <c r="B87" s="210" t="s">
        <v>253</v>
      </c>
      <c r="C87" s="210"/>
      <c r="D87" s="210"/>
      <c r="E87" s="210"/>
      <c r="F87" s="74">
        <v>2.0999999999999999E-3</v>
      </c>
      <c r="G87" s="75">
        <f t="shared" si="1"/>
        <v>3.5720999999999998</v>
      </c>
      <c r="H87" s="1"/>
      <c r="I87" s="1"/>
      <c r="J87" s="1"/>
      <c r="K87" s="1"/>
      <c r="L87" s="1"/>
      <c r="M87" s="1"/>
      <c r="N87" s="1"/>
    </row>
    <row r="88" spans="1:14" s="96" customFormat="1" ht="12.75" customHeight="1" x14ac:dyDescent="0.2">
      <c r="A88" s="72" t="s">
        <v>48</v>
      </c>
      <c r="B88" s="210" t="s">
        <v>126</v>
      </c>
      <c r="C88" s="210"/>
      <c r="D88" s="210"/>
      <c r="E88" s="210"/>
      <c r="F88" s="74">
        <v>1.9400000000000001E-2</v>
      </c>
      <c r="G88" s="75">
        <f t="shared" si="1"/>
        <v>32.999400000000001</v>
      </c>
      <c r="H88" s="1"/>
      <c r="I88" s="1"/>
      <c r="J88" s="1"/>
      <c r="K88" s="1"/>
      <c r="L88" s="1"/>
      <c r="M88" s="1"/>
      <c r="N88" s="1"/>
    </row>
    <row r="89" spans="1:14" s="96" customFormat="1" ht="12.75" customHeight="1" x14ac:dyDescent="0.2">
      <c r="A89" s="72" t="s">
        <v>76</v>
      </c>
      <c r="B89" s="210" t="s">
        <v>127</v>
      </c>
      <c r="C89" s="210"/>
      <c r="D89" s="210"/>
      <c r="E89" s="210"/>
      <c r="F89" s="74">
        <f>F58*F88</f>
        <v>6.8482000000000013E-3</v>
      </c>
      <c r="G89" s="75">
        <f t="shared" si="1"/>
        <v>11.648788200000002</v>
      </c>
    </row>
    <row r="90" spans="1:14" s="96" customFormat="1" ht="12.75" customHeight="1" x14ac:dyDescent="0.2">
      <c r="A90" s="72" t="s">
        <v>78</v>
      </c>
      <c r="B90" s="210" t="s">
        <v>250</v>
      </c>
      <c r="C90" s="210"/>
      <c r="D90" s="210"/>
      <c r="E90" s="210"/>
      <c r="F90" s="74">
        <f>4%-F87</f>
        <v>3.7900000000000003E-2</v>
      </c>
      <c r="G90" s="75">
        <f t="shared" si="1"/>
        <v>64.4679</v>
      </c>
    </row>
    <row r="91" spans="1:14" s="1" customFormat="1" ht="12.75" customHeight="1" x14ac:dyDescent="0.2">
      <c r="A91" s="215" t="s">
        <v>82</v>
      </c>
      <c r="B91" s="215"/>
      <c r="C91" s="215"/>
      <c r="D91" s="215"/>
      <c r="E91" s="215"/>
      <c r="F91" s="97">
        <f>SUM(F85:F90)</f>
        <v>7.0784200000000005E-2</v>
      </c>
      <c r="G91" s="98">
        <f>SUM(G85:G90)</f>
        <v>120.40392420000001</v>
      </c>
    </row>
    <row r="92" spans="1:14" s="1" customFormat="1" x14ac:dyDescent="0.2">
      <c r="A92" s="99"/>
      <c r="B92" s="44"/>
      <c r="C92" s="44"/>
      <c r="D92" s="44"/>
      <c r="E92" s="44"/>
      <c r="F92" s="44"/>
      <c r="G92" s="100"/>
    </row>
    <row r="93" spans="1:14" s="1" customFormat="1" x14ac:dyDescent="0.2">
      <c r="A93" s="216" t="s">
        <v>128</v>
      </c>
      <c r="B93" s="216"/>
      <c r="C93" s="216"/>
      <c r="D93" s="216"/>
      <c r="E93" s="216"/>
      <c r="F93" s="216"/>
      <c r="G93" s="216"/>
    </row>
    <row r="94" spans="1:14" s="96" customFormat="1" ht="26.25" customHeight="1" x14ac:dyDescent="0.2">
      <c r="A94" s="217" t="s">
        <v>129</v>
      </c>
      <c r="B94" s="217"/>
      <c r="C94" s="217"/>
      <c r="D94" s="217"/>
      <c r="E94" s="217"/>
      <c r="F94" s="217"/>
      <c r="G94" s="217"/>
      <c r="H94" s="1"/>
      <c r="I94" s="1"/>
      <c r="J94" s="1"/>
      <c r="K94" s="1"/>
      <c r="L94" s="1"/>
      <c r="M94" s="1"/>
      <c r="N94" s="1"/>
    </row>
    <row r="95" spans="1:14" s="96" customFormat="1" ht="12.75" customHeight="1" x14ac:dyDescent="0.2">
      <c r="A95" s="217" t="s">
        <v>130</v>
      </c>
      <c r="B95" s="217"/>
      <c r="C95" s="217"/>
      <c r="D95" s="217"/>
      <c r="E95" s="217"/>
      <c r="F95" s="217"/>
      <c r="G95" s="217"/>
      <c r="H95" s="49"/>
      <c r="I95" s="49"/>
      <c r="J95" s="49"/>
      <c r="K95" s="49"/>
      <c r="L95" s="49"/>
      <c r="M95" s="49"/>
      <c r="N95" s="49"/>
    </row>
    <row r="96" spans="1:14" s="1" customFormat="1" x14ac:dyDescent="0.2">
      <c r="A96" s="92"/>
      <c r="B96" s="37"/>
      <c r="C96" s="37"/>
      <c r="D96" s="37"/>
      <c r="E96" s="37"/>
      <c r="F96" s="37"/>
      <c r="G96" s="87"/>
      <c r="H96" s="49"/>
      <c r="I96" s="49"/>
      <c r="J96" s="49"/>
      <c r="K96" s="49"/>
      <c r="L96" s="49"/>
      <c r="M96" s="49"/>
      <c r="N96" s="49"/>
    </row>
    <row r="97" spans="1:14" s="1" customFormat="1" x14ac:dyDescent="0.2">
      <c r="A97" s="92" t="s">
        <v>131</v>
      </c>
      <c r="B97" s="37"/>
      <c r="C97" s="37"/>
      <c r="D97" s="37"/>
      <c r="E97" s="37"/>
      <c r="F97" s="37"/>
      <c r="G97" s="87"/>
      <c r="H97" s="49"/>
      <c r="I97" s="49"/>
      <c r="J97" s="49"/>
      <c r="K97" s="49"/>
      <c r="L97" s="49"/>
      <c r="M97" s="49"/>
      <c r="N97" s="49"/>
    </row>
    <row r="98" spans="1:14" s="1" customFormat="1" ht="12.75" customHeight="1" x14ac:dyDescent="0.2">
      <c r="A98" s="77" t="s">
        <v>132</v>
      </c>
      <c r="B98" s="195" t="s">
        <v>133</v>
      </c>
      <c r="C98" s="195"/>
      <c r="D98" s="195"/>
      <c r="E98" s="195"/>
      <c r="F98" s="55" t="s">
        <v>87</v>
      </c>
      <c r="G98" s="78" t="s">
        <v>71</v>
      </c>
      <c r="H98" s="49"/>
      <c r="I98" s="49"/>
      <c r="J98" s="49"/>
      <c r="K98" s="49"/>
      <c r="L98" s="49"/>
      <c r="M98" s="49"/>
      <c r="N98" s="49"/>
    </row>
    <row r="99" spans="1:14" s="1" customFormat="1" ht="12.75" customHeight="1" x14ac:dyDescent="0.2">
      <c r="A99" s="72" t="s">
        <v>40</v>
      </c>
      <c r="B99" s="101" t="s">
        <v>134</v>
      </c>
      <c r="C99" s="102"/>
      <c r="D99" s="102"/>
      <c r="E99" s="102"/>
      <c r="F99" s="69">
        <v>0</v>
      </c>
      <c r="G99" s="66">
        <f>F99*$G$34</f>
        <v>0</v>
      </c>
      <c r="H99" s="49"/>
      <c r="I99" s="49"/>
      <c r="J99" s="49"/>
      <c r="K99" s="49"/>
      <c r="L99" s="49"/>
      <c r="M99" s="49"/>
      <c r="N99" s="49"/>
    </row>
    <row r="100" spans="1:14" s="49" customFormat="1" ht="12.75" customHeight="1" x14ac:dyDescent="0.2">
      <c r="A100" s="50" t="s">
        <v>42</v>
      </c>
      <c r="B100" s="191" t="s">
        <v>133</v>
      </c>
      <c r="C100" s="191"/>
      <c r="D100" s="191"/>
      <c r="E100" s="191"/>
      <c r="F100" s="69">
        <v>1.6299999999999999E-2</v>
      </c>
      <c r="G100" s="66">
        <f>F100*$G$34</f>
        <v>27.726299999999998</v>
      </c>
    </row>
    <row r="101" spans="1:14" s="49" customFormat="1" ht="12.75" customHeight="1" x14ac:dyDescent="0.2">
      <c r="A101" s="50" t="s">
        <v>45</v>
      </c>
      <c r="B101" s="191" t="s">
        <v>135</v>
      </c>
      <c r="C101" s="191"/>
      <c r="D101" s="191"/>
      <c r="E101" s="191"/>
      <c r="F101" s="69">
        <v>2.0000000000000001E-4</v>
      </c>
      <c r="G101" s="66">
        <f>F101*$G$34</f>
        <v>0.3402</v>
      </c>
    </row>
    <row r="102" spans="1:14" s="49" customFormat="1" ht="12.75" customHeight="1" x14ac:dyDescent="0.2">
      <c r="A102" s="50" t="s">
        <v>48</v>
      </c>
      <c r="B102" s="191" t="s">
        <v>136</v>
      </c>
      <c r="C102" s="191"/>
      <c r="D102" s="191"/>
      <c r="E102" s="191"/>
      <c r="F102" s="69">
        <v>3.3E-3</v>
      </c>
      <c r="G102" s="66">
        <v>0</v>
      </c>
    </row>
    <row r="103" spans="1:14" s="49" customFormat="1" ht="12.75" customHeight="1" x14ac:dyDescent="0.2">
      <c r="A103" s="50" t="s">
        <v>76</v>
      </c>
      <c r="B103" s="191" t="s">
        <v>137</v>
      </c>
      <c r="C103" s="191"/>
      <c r="D103" s="191"/>
      <c r="E103" s="191"/>
      <c r="F103" s="103">
        <v>5.5999999999999995E-4</v>
      </c>
      <c r="G103" s="66">
        <v>0</v>
      </c>
    </row>
    <row r="104" spans="1:14" s="49" customFormat="1" ht="12.75" customHeight="1" x14ac:dyDescent="0.2">
      <c r="A104" s="50" t="s">
        <v>78</v>
      </c>
      <c r="B104" s="191" t="s">
        <v>138</v>
      </c>
      <c r="C104" s="191"/>
      <c r="D104" s="191"/>
      <c r="E104" s="191"/>
      <c r="F104" s="103">
        <v>1.8499999999999999E-2</v>
      </c>
      <c r="G104" s="66">
        <f>F104*$G$34</f>
        <v>31.468499999999999</v>
      </c>
    </row>
    <row r="105" spans="1:14" s="49" customFormat="1" ht="12.75" customHeight="1" x14ac:dyDescent="0.2">
      <c r="A105" s="208" t="s">
        <v>82</v>
      </c>
      <c r="B105" s="208"/>
      <c r="C105" s="208"/>
      <c r="D105" s="208"/>
      <c r="E105" s="208"/>
      <c r="F105" s="70">
        <f>SUM(F99:F104)</f>
        <v>3.8859999999999999E-2</v>
      </c>
      <c r="G105" s="68">
        <f>SUM(G99:G104)</f>
        <v>59.534999999999997</v>
      </c>
    </row>
    <row r="106" spans="1:14" s="49" customFormat="1" ht="31.5" customHeight="1" x14ac:dyDescent="0.2">
      <c r="A106" s="209" t="s">
        <v>139</v>
      </c>
      <c r="B106" s="209"/>
      <c r="C106" s="209"/>
      <c r="D106" s="209"/>
      <c r="E106" s="209"/>
      <c r="F106" s="209"/>
      <c r="G106" s="209"/>
    </row>
    <row r="107" spans="1:14" s="49" customFormat="1" x14ac:dyDescent="0.2">
      <c r="A107" s="61"/>
      <c r="B107" s="47"/>
      <c r="C107" s="47"/>
      <c r="D107" s="47"/>
      <c r="E107" s="47"/>
      <c r="F107" s="47"/>
      <c r="G107" s="48"/>
    </row>
    <row r="108" spans="1:14" s="49" customFormat="1" x14ac:dyDescent="0.2">
      <c r="A108" s="46" t="s">
        <v>140</v>
      </c>
      <c r="B108" s="47"/>
      <c r="C108" s="47"/>
      <c r="D108" s="47"/>
      <c r="E108" s="47"/>
      <c r="F108" s="47"/>
      <c r="G108" s="48"/>
    </row>
    <row r="109" spans="1:14" s="49" customFormat="1" ht="12.75" customHeight="1" x14ac:dyDescent="0.2">
      <c r="A109" s="54" t="s">
        <v>141</v>
      </c>
      <c r="B109" s="195" t="s">
        <v>142</v>
      </c>
      <c r="C109" s="195"/>
      <c r="D109" s="195"/>
      <c r="E109" s="195"/>
      <c r="F109" s="195"/>
      <c r="G109" s="56" t="s">
        <v>71</v>
      </c>
    </row>
    <row r="110" spans="1:14" s="49" customFormat="1" ht="12.75" customHeight="1" x14ac:dyDescent="0.2">
      <c r="A110" s="50" t="s">
        <v>40</v>
      </c>
      <c r="B110" s="191" t="s">
        <v>143</v>
      </c>
      <c r="C110" s="191"/>
      <c r="D110" s="191"/>
      <c r="E110" s="191"/>
      <c r="F110" s="191"/>
      <c r="G110" s="104" t="s">
        <v>144</v>
      </c>
    </row>
    <row r="111" spans="1:14" s="49" customFormat="1" ht="12.75" customHeight="1" x14ac:dyDescent="0.2">
      <c r="A111" s="208" t="s">
        <v>82</v>
      </c>
      <c r="B111" s="208"/>
      <c r="C111" s="208"/>
      <c r="D111" s="208"/>
      <c r="E111" s="208"/>
      <c r="F111" s="208"/>
      <c r="G111" s="105" t="str">
        <f>G110</f>
        <v>-</v>
      </c>
    </row>
    <row r="112" spans="1:14" s="49" customFormat="1" ht="29.25" customHeight="1" x14ac:dyDescent="0.2">
      <c r="A112" s="209" t="s">
        <v>145</v>
      </c>
      <c r="B112" s="209"/>
      <c r="C112" s="209"/>
      <c r="D112" s="209"/>
      <c r="E112" s="209"/>
      <c r="F112" s="209"/>
      <c r="G112" s="209"/>
    </row>
    <row r="113" spans="1:14" s="49" customFormat="1" x14ac:dyDescent="0.2">
      <c r="A113" s="61"/>
      <c r="B113" s="47"/>
      <c r="C113" s="47"/>
      <c r="D113" s="47"/>
      <c r="E113" s="47"/>
      <c r="F113" s="47"/>
      <c r="G113" s="48"/>
    </row>
    <row r="114" spans="1:14" s="49" customFormat="1" x14ac:dyDescent="0.2">
      <c r="A114" s="46" t="s">
        <v>146</v>
      </c>
      <c r="B114" s="47"/>
      <c r="C114" s="47"/>
      <c r="D114" s="47"/>
      <c r="E114" s="47"/>
      <c r="F114" s="47"/>
      <c r="G114" s="48"/>
    </row>
    <row r="115" spans="1:14" s="49" customFormat="1" ht="12.75" customHeight="1" x14ac:dyDescent="0.2">
      <c r="A115" s="54">
        <v>4</v>
      </c>
      <c r="B115" s="206" t="s">
        <v>147</v>
      </c>
      <c r="C115" s="206"/>
      <c r="D115" s="206"/>
      <c r="E115" s="206"/>
      <c r="F115" s="55" t="s">
        <v>87</v>
      </c>
      <c r="G115" s="56" t="s">
        <v>71</v>
      </c>
    </row>
    <row r="116" spans="1:14" s="49" customFormat="1" ht="12.75" customHeight="1" x14ac:dyDescent="0.2">
      <c r="A116" s="50" t="s">
        <v>132</v>
      </c>
      <c r="B116" s="191" t="s">
        <v>133</v>
      </c>
      <c r="C116" s="191"/>
      <c r="D116" s="191"/>
      <c r="E116" s="191"/>
      <c r="F116" s="69">
        <v>0</v>
      </c>
      <c r="G116" s="66">
        <f>F116*$G$34</f>
        <v>0</v>
      </c>
    </row>
    <row r="117" spans="1:14" s="49" customFormat="1" ht="12.75" customHeight="1" x14ac:dyDescent="0.2">
      <c r="A117" s="50" t="s">
        <v>141</v>
      </c>
      <c r="B117" s="191" t="s">
        <v>142</v>
      </c>
      <c r="C117" s="191"/>
      <c r="D117" s="191"/>
      <c r="E117" s="191"/>
      <c r="F117" s="69"/>
      <c r="G117" s="66">
        <f>F117*$G$34</f>
        <v>0</v>
      </c>
    </row>
    <row r="118" spans="1:14" s="49" customFormat="1" ht="12.75" customHeight="1" x14ac:dyDescent="0.2">
      <c r="A118" s="208" t="s">
        <v>148</v>
      </c>
      <c r="B118" s="208"/>
      <c r="C118" s="208"/>
      <c r="D118" s="208"/>
      <c r="E118" s="208"/>
      <c r="F118" s="70">
        <f>SUM(F116:F117)</f>
        <v>0</v>
      </c>
      <c r="G118" s="106">
        <f>SUM(G116:G117)</f>
        <v>0</v>
      </c>
    </row>
    <row r="119" spans="1:14" s="49" customFormat="1" ht="12.75" customHeight="1" x14ac:dyDescent="0.2">
      <c r="A119" s="50" t="s">
        <v>149</v>
      </c>
      <c r="B119" s="191" t="s">
        <v>150</v>
      </c>
      <c r="C119" s="191"/>
      <c r="D119" s="191"/>
      <c r="E119" s="191"/>
      <c r="F119" s="69">
        <f>$F$58*F118</f>
        <v>0</v>
      </c>
      <c r="G119" s="66">
        <f>F119*$G$34</f>
        <v>0</v>
      </c>
      <c r="H119" s="1"/>
      <c r="I119" s="1"/>
      <c r="J119" s="1"/>
      <c r="K119" s="1"/>
      <c r="L119" s="1"/>
      <c r="M119" s="1"/>
      <c r="N119" s="1"/>
    </row>
    <row r="120" spans="1:14" s="49" customFormat="1" ht="12.75" customHeight="1" x14ac:dyDescent="0.2">
      <c r="A120" s="208" t="s">
        <v>82</v>
      </c>
      <c r="B120" s="208"/>
      <c r="C120" s="208"/>
      <c r="D120" s="208"/>
      <c r="E120" s="208"/>
      <c r="F120" s="70">
        <f>SUM(F118:F119)</f>
        <v>0</v>
      </c>
      <c r="G120" s="68">
        <f>SUM(G118:G119)</f>
        <v>0</v>
      </c>
      <c r="H120" s="140">
        <f>SUM(F44,F58,F91,F120)</f>
        <v>0.70020209999999994</v>
      </c>
      <c r="I120" s="18">
        <f>SUM(G44,G58,G91,G120)</f>
        <v>1191.0437720999998</v>
      </c>
      <c r="J120" s="1"/>
      <c r="K120" s="1"/>
      <c r="L120" s="1"/>
      <c r="M120" s="1"/>
      <c r="N120" s="1"/>
    </row>
    <row r="121" spans="1:14" s="49" customFormat="1" x14ac:dyDescent="0.2">
      <c r="A121" s="89"/>
      <c r="B121" s="90"/>
      <c r="C121" s="90"/>
      <c r="D121" s="90"/>
      <c r="E121" s="90"/>
      <c r="F121" s="90"/>
      <c r="G121" s="91"/>
      <c r="H121" s="1"/>
      <c r="I121" s="1">
        <f>G34*H120</f>
        <v>1191.0437720999998</v>
      </c>
      <c r="J121" s="1"/>
      <c r="K121" s="1"/>
      <c r="L121" s="1"/>
      <c r="M121" s="1"/>
      <c r="N121" s="1"/>
    </row>
    <row r="122" spans="1:14" s="49" customFormat="1" x14ac:dyDescent="0.2">
      <c r="A122" s="109" t="s">
        <v>151</v>
      </c>
      <c r="B122" s="110"/>
      <c r="C122" s="110"/>
      <c r="D122" s="110"/>
      <c r="E122" s="110"/>
      <c r="F122" s="110"/>
      <c r="G122" s="111"/>
      <c r="H122" s="1"/>
      <c r="I122" s="1"/>
      <c r="J122" s="1"/>
      <c r="K122" s="1"/>
      <c r="L122" s="1"/>
      <c r="M122" s="1"/>
      <c r="N122" s="1"/>
    </row>
    <row r="123" spans="1:14" s="49" customFormat="1" ht="12.75" customHeight="1" x14ac:dyDescent="0.2">
      <c r="A123" s="54">
        <v>5</v>
      </c>
      <c r="B123" s="206" t="s">
        <v>152</v>
      </c>
      <c r="C123" s="206"/>
      <c r="D123" s="206"/>
      <c r="E123" s="206"/>
      <c r="F123" s="206"/>
      <c r="G123" s="56" t="s">
        <v>71</v>
      </c>
    </row>
    <row r="124" spans="1:14" s="1" customFormat="1" ht="12.75" customHeight="1" x14ac:dyDescent="0.2">
      <c r="A124" s="72" t="s">
        <v>40</v>
      </c>
      <c r="B124" s="207" t="s">
        <v>153</v>
      </c>
      <c r="C124" s="207"/>
      <c r="D124" s="207"/>
      <c r="E124" s="207"/>
      <c r="F124" s="207"/>
      <c r="G124" s="64">
        <v>41.11</v>
      </c>
      <c r="H124" s="49"/>
      <c r="I124" s="49"/>
      <c r="J124" s="49"/>
      <c r="K124" s="49"/>
      <c r="L124" s="49"/>
      <c r="M124" s="49"/>
      <c r="N124" s="49"/>
    </row>
    <row r="125" spans="1:14" s="49" customFormat="1" ht="12.75" customHeight="1" x14ac:dyDescent="0.2">
      <c r="A125" s="50" t="s">
        <v>42</v>
      </c>
      <c r="B125" s="191" t="s">
        <v>154</v>
      </c>
      <c r="C125" s="191"/>
      <c r="D125" s="191"/>
      <c r="E125" s="191"/>
      <c r="F125" s="191"/>
      <c r="G125" s="66">
        <v>0</v>
      </c>
    </row>
    <row r="126" spans="1:14" s="49" customFormat="1" ht="12.75" customHeight="1" x14ac:dyDescent="0.2">
      <c r="A126" s="50" t="s">
        <v>45</v>
      </c>
      <c r="B126" s="191" t="s">
        <v>155</v>
      </c>
      <c r="C126" s="191"/>
      <c r="D126" s="191"/>
      <c r="E126" s="191"/>
      <c r="F126" s="191"/>
      <c r="G126" s="66">
        <v>0</v>
      </c>
    </row>
    <row r="127" spans="1:14" s="49" customFormat="1" ht="12.75" customHeight="1" x14ac:dyDescent="0.2">
      <c r="A127" s="50" t="s">
        <v>76</v>
      </c>
      <c r="B127" s="191" t="s">
        <v>81</v>
      </c>
      <c r="C127" s="191"/>
      <c r="D127" s="191"/>
      <c r="E127" s="191"/>
      <c r="F127" s="191"/>
      <c r="G127" s="112">
        <v>0</v>
      </c>
    </row>
    <row r="128" spans="1:14" s="49" customFormat="1" ht="12.75" customHeight="1" x14ac:dyDescent="0.2">
      <c r="A128" s="208" t="s">
        <v>82</v>
      </c>
      <c r="B128" s="208"/>
      <c r="C128" s="208"/>
      <c r="D128" s="208"/>
      <c r="E128" s="208"/>
      <c r="F128" s="208"/>
      <c r="G128" s="68">
        <f>SUM(G124:G127)</f>
        <v>41.11</v>
      </c>
    </row>
    <row r="129" spans="1:15" s="49" customFormat="1" ht="12.75" customHeight="1" x14ac:dyDescent="0.2">
      <c r="A129" s="205" t="s">
        <v>156</v>
      </c>
      <c r="B129" s="205"/>
      <c r="C129" s="205"/>
      <c r="D129" s="205"/>
      <c r="E129" s="205"/>
      <c r="F129" s="205"/>
      <c r="G129" s="205"/>
      <c r="H129" s="1"/>
      <c r="I129" s="1"/>
      <c r="J129" s="1"/>
      <c r="K129" s="1"/>
      <c r="L129" s="1"/>
      <c r="M129" s="1"/>
      <c r="N129" s="1"/>
    </row>
    <row r="130" spans="1:15" s="49" customFormat="1" ht="26.25" customHeight="1" x14ac:dyDescent="0.2">
      <c r="A130" s="209" t="s">
        <v>157</v>
      </c>
      <c r="B130" s="209"/>
      <c r="C130" s="209"/>
      <c r="D130" s="209"/>
      <c r="E130" s="209"/>
      <c r="F130" s="209"/>
      <c r="G130" s="209"/>
      <c r="H130" s="1"/>
      <c r="I130" s="1"/>
      <c r="J130" s="1"/>
      <c r="K130" s="1"/>
      <c r="L130" s="1"/>
      <c r="M130" s="1"/>
      <c r="N130" s="1"/>
    </row>
    <row r="131" spans="1:15" s="49" customFormat="1" x14ac:dyDescent="0.2">
      <c r="A131" s="46"/>
      <c r="B131" s="47"/>
      <c r="C131" s="47"/>
      <c r="D131" s="47"/>
      <c r="E131" s="47"/>
      <c r="F131" s="47"/>
      <c r="G131" s="48"/>
      <c r="H131" s="1"/>
      <c r="I131" s="1"/>
      <c r="J131" s="1"/>
      <c r="K131" s="1"/>
      <c r="L131" s="1"/>
      <c r="M131" s="1"/>
      <c r="N131" s="1"/>
    </row>
    <row r="132" spans="1:15" s="49" customFormat="1" x14ac:dyDescent="0.2">
      <c r="A132" s="109" t="s">
        <v>158</v>
      </c>
      <c r="B132" s="110"/>
      <c r="C132" s="110"/>
      <c r="D132" s="110"/>
      <c r="E132" s="110"/>
      <c r="F132" s="110"/>
      <c r="G132" s="111"/>
      <c r="H132" s="232"/>
      <c r="I132" s="232"/>
      <c r="J132" s="232"/>
      <c r="K132" s="232"/>
      <c r="L132" s="232"/>
      <c r="M132" s="232"/>
      <c r="N132" s="232"/>
    </row>
    <row r="133" spans="1:15" s="49" customFormat="1" ht="12.75" customHeight="1" x14ac:dyDescent="0.2">
      <c r="A133" s="54">
        <v>6</v>
      </c>
      <c r="B133" s="206" t="s">
        <v>159</v>
      </c>
      <c r="C133" s="206"/>
      <c r="D133" s="206"/>
      <c r="E133" s="206"/>
      <c r="F133" s="55" t="s">
        <v>87</v>
      </c>
      <c r="G133" s="78" t="s">
        <v>71</v>
      </c>
      <c r="H133" s="1"/>
      <c r="I133" s="1"/>
      <c r="J133" s="1"/>
      <c r="K133" s="1"/>
      <c r="L133" s="1"/>
      <c r="M133" s="1"/>
      <c r="N133" s="1"/>
    </row>
    <row r="134" spans="1:15" s="1" customFormat="1" ht="12.75" customHeight="1" x14ac:dyDescent="0.2">
      <c r="A134" s="72" t="s">
        <v>40</v>
      </c>
      <c r="B134" s="210" t="s">
        <v>160</v>
      </c>
      <c r="C134" s="210"/>
      <c r="D134" s="210"/>
      <c r="E134" s="210"/>
      <c r="F134" s="175">
        <v>7.2599999999999998E-2</v>
      </c>
      <c r="G134" s="75">
        <f>($G$155)*F134</f>
        <v>212.94696385445999</v>
      </c>
      <c r="H134" s="119"/>
      <c r="I134" s="114">
        <f>PROPOSTA!H12+PROPOSTA!H13</f>
        <v>184428.96</v>
      </c>
      <c r="J134" s="1" t="s">
        <v>161</v>
      </c>
      <c r="K134" s="119"/>
      <c r="L134" s="119"/>
      <c r="M134" s="119"/>
      <c r="N134" s="119"/>
    </row>
    <row r="135" spans="1:15" s="1" customFormat="1" ht="12.75" customHeight="1" x14ac:dyDescent="0.2">
      <c r="A135" s="72" t="s">
        <v>42</v>
      </c>
      <c r="B135" s="210" t="s">
        <v>162</v>
      </c>
      <c r="C135" s="210"/>
      <c r="D135" s="210"/>
      <c r="E135" s="210"/>
      <c r="F135" s="175">
        <v>8.3529900000000004E-2</v>
      </c>
      <c r="G135" s="75">
        <f>($G$155+G134)*F135</f>
        <v>262.79347986420248</v>
      </c>
      <c r="H135" s="119"/>
      <c r="I135" s="114">
        <v>88712.2</v>
      </c>
      <c r="J135" s="1" t="s">
        <v>163</v>
      </c>
      <c r="K135" s="119"/>
      <c r="L135" s="119"/>
      <c r="M135" s="119"/>
      <c r="N135" s="119"/>
    </row>
    <row r="136" spans="1:15" s="1" customFormat="1" ht="12.75" customHeight="1" x14ac:dyDescent="0.2">
      <c r="A136" s="72" t="s">
        <v>45</v>
      </c>
      <c r="B136" s="210" t="s">
        <v>164</v>
      </c>
      <c r="C136" s="210"/>
      <c r="D136" s="210"/>
      <c r="E136" s="210"/>
      <c r="F136" s="115" t="s">
        <v>144</v>
      </c>
      <c r="G136" s="116">
        <v>0</v>
      </c>
    </row>
    <row r="137" spans="1:15" s="119" customFormat="1" ht="12.75" customHeight="1" x14ac:dyDescent="0.2">
      <c r="A137" s="117"/>
      <c r="B137" s="218" t="s">
        <v>165</v>
      </c>
      <c r="C137" s="218"/>
      <c r="D137" s="218"/>
      <c r="E137" s="218"/>
      <c r="F137" s="118">
        <f>1-((F139+F140+F143))</f>
        <v>0.91349999999999998</v>
      </c>
      <c r="G137" s="116">
        <v>0</v>
      </c>
      <c r="H137" s="1"/>
      <c r="I137" s="1"/>
      <c r="J137" s="1"/>
      <c r="K137" s="1"/>
      <c r="L137" s="1"/>
      <c r="M137" s="1"/>
      <c r="N137" s="1"/>
      <c r="O137" s="141"/>
    </row>
    <row r="138" spans="1:15" s="1" customFormat="1" ht="12.75" customHeight="1" x14ac:dyDescent="0.2">
      <c r="A138" s="72"/>
      <c r="B138" s="210" t="s">
        <v>166</v>
      </c>
      <c r="C138" s="210"/>
      <c r="D138" s="210"/>
      <c r="E138" s="210"/>
      <c r="F138" s="120" t="s">
        <v>144</v>
      </c>
      <c r="G138" s="116">
        <v>0</v>
      </c>
      <c r="H138" s="119"/>
      <c r="I138" s="119"/>
      <c r="J138" s="119"/>
      <c r="K138" s="119"/>
      <c r="L138" s="119"/>
      <c r="M138" s="119"/>
      <c r="N138" s="119"/>
    </row>
    <row r="139" spans="1:15" s="119" customFormat="1" ht="12.75" customHeight="1" x14ac:dyDescent="0.2">
      <c r="A139" s="117"/>
      <c r="B139" s="218" t="s">
        <v>167</v>
      </c>
      <c r="C139" s="218"/>
      <c r="D139" s="218"/>
      <c r="E139" s="218"/>
      <c r="F139" s="175">
        <v>6.4999999999999997E-3</v>
      </c>
      <c r="G139" s="75">
        <f>SUM($G$155,$G$135,$G$134)*F139/(1-$F$144)</f>
        <v>24.255952274571762</v>
      </c>
      <c r="H139" s="49"/>
      <c r="I139" s="49"/>
      <c r="J139" s="49"/>
      <c r="K139" s="49"/>
      <c r="L139" s="49"/>
      <c r="M139" s="49"/>
      <c r="N139" s="49"/>
    </row>
    <row r="140" spans="1:15" s="119" customFormat="1" ht="12.75" customHeight="1" x14ac:dyDescent="0.2">
      <c r="A140" s="117"/>
      <c r="B140" s="218" t="s">
        <v>168</v>
      </c>
      <c r="C140" s="218"/>
      <c r="D140" s="218"/>
      <c r="E140" s="218"/>
      <c r="F140" s="175">
        <v>0.03</v>
      </c>
      <c r="G140" s="75">
        <f>SUM($G$155,$G$135,$G$134)*F140/(1-$F$144)</f>
        <v>111.95054895956197</v>
      </c>
      <c r="H140" s="49"/>
      <c r="I140" s="49"/>
      <c r="J140" s="49"/>
      <c r="K140" s="49"/>
      <c r="L140" s="49"/>
      <c r="M140" s="49"/>
      <c r="N140" s="49"/>
    </row>
    <row r="141" spans="1:15" s="1" customFormat="1" ht="12.75" customHeight="1" x14ac:dyDescent="0.2">
      <c r="A141" s="72"/>
      <c r="B141" s="210" t="s">
        <v>169</v>
      </c>
      <c r="C141" s="210"/>
      <c r="D141" s="210"/>
      <c r="E141" s="210"/>
      <c r="F141" s="115" t="s">
        <v>144</v>
      </c>
      <c r="G141" s="116">
        <v>0</v>
      </c>
      <c r="H141" s="49"/>
      <c r="I141" s="49"/>
      <c r="J141" s="49"/>
      <c r="K141" s="49"/>
      <c r="L141" s="49"/>
      <c r="M141" s="49"/>
      <c r="N141" s="49"/>
    </row>
    <row r="142" spans="1:15" s="1" customFormat="1" ht="12.75" customHeight="1" x14ac:dyDescent="0.2">
      <c r="A142" s="72"/>
      <c r="B142" s="210" t="s">
        <v>170</v>
      </c>
      <c r="C142" s="210"/>
      <c r="D142" s="210"/>
      <c r="E142" s="210"/>
      <c r="F142" s="115" t="s">
        <v>144</v>
      </c>
      <c r="G142" s="116">
        <v>0</v>
      </c>
      <c r="H142" s="49"/>
      <c r="I142" s="49"/>
      <c r="J142" s="49"/>
      <c r="K142" s="49"/>
      <c r="L142" s="49"/>
      <c r="M142" s="49"/>
      <c r="N142" s="49"/>
    </row>
    <row r="143" spans="1:15" s="119" customFormat="1" ht="12.75" customHeight="1" x14ac:dyDescent="0.2">
      <c r="A143" s="117"/>
      <c r="B143" s="218" t="s">
        <v>171</v>
      </c>
      <c r="C143" s="218"/>
      <c r="D143" s="218"/>
      <c r="E143" s="218"/>
      <c r="F143" s="113">
        <v>0.05</v>
      </c>
      <c r="G143" s="75">
        <f>SUM($G$155,$G$135,$G$134)*F143/(1-$F$144)</f>
        <v>186.58424826593665</v>
      </c>
      <c r="H143" s="49"/>
      <c r="I143" s="49"/>
      <c r="J143" s="49"/>
      <c r="K143" s="49"/>
      <c r="L143" s="49"/>
      <c r="M143" s="49"/>
      <c r="N143" s="49"/>
    </row>
    <row r="144" spans="1:15" s="49" customFormat="1" ht="12.75" customHeight="1" x14ac:dyDescent="0.2">
      <c r="A144" s="194" t="s">
        <v>172</v>
      </c>
      <c r="B144" s="194"/>
      <c r="C144" s="194"/>
      <c r="D144" s="194"/>
      <c r="E144" s="194"/>
      <c r="F144" s="121">
        <f>SUM(F139:F143)</f>
        <v>8.6499999999999994E-2</v>
      </c>
      <c r="G144" s="122">
        <f>SUM(G134:G143)</f>
        <v>798.53119321873282</v>
      </c>
    </row>
    <row r="145" spans="1:14" s="49" customFormat="1" ht="12.75" customHeight="1" x14ac:dyDescent="0.2">
      <c r="A145" s="205" t="s">
        <v>173</v>
      </c>
      <c r="B145" s="205"/>
      <c r="C145" s="205"/>
      <c r="D145" s="205"/>
      <c r="E145" s="205"/>
      <c r="F145" s="205"/>
      <c r="G145" s="205"/>
    </row>
    <row r="146" spans="1:14" s="49" customFormat="1" ht="12.75" customHeight="1" x14ac:dyDescent="0.2">
      <c r="A146" s="209" t="s">
        <v>174</v>
      </c>
      <c r="B146" s="209"/>
      <c r="C146" s="209"/>
      <c r="D146" s="209"/>
      <c r="E146" s="209"/>
      <c r="F146" s="209"/>
      <c r="G146" s="209"/>
    </row>
    <row r="147" spans="1:14" s="49" customFormat="1" ht="12.75" customHeight="1" x14ac:dyDescent="0.2">
      <c r="A147" s="46"/>
      <c r="B147" s="47"/>
      <c r="C147" s="47"/>
      <c r="D147" s="47"/>
      <c r="E147" s="47"/>
      <c r="F147" s="47"/>
      <c r="G147" s="48"/>
    </row>
    <row r="148" spans="1:14" s="49" customFormat="1" x14ac:dyDescent="0.2">
      <c r="A148" s="46" t="s">
        <v>175</v>
      </c>
      <c r="B148" s="47"/>
      <c r="C148" s="47"/>
      <c r="D148" s="47"/>
      <c r="E148" s="47"/>
      <c r="F148" s="47"/>
      <c r="G148" s="48"/>
    </row>
    <row r="149" spans="1:14" s="49" customFormat="1" ht="12.75" customHeight="1" x14ac:dyDescent="0.2">
      <c r="A149" s="123"/>
      <c r="B149" s="195" t="s">
        <v>176</v>
      </c>
      <c r="C149" s="195"/>
      <c r="D149" s="195"/>
      <c r="E149" s="195"/>
      <c r="F149" s="195"/>
      <c r="G149" s="56" t="s">
        <v>71</v>
      </c>
    </row>
    <row r="150" spans="1:14" s="49" customFormat="1" ht="12.75" customHeight="1" x14ac:dyDescent="0.2">
      <c r="A150" s="50" t="s">
        <v>40</v>
      </c>
      <c r="B150" s="191" t="s">
        <v>177</v>
      </c>
      <c r="C150" s="191"/>
      <c r="D150" s="191"/>
      <c r="E150" s="191"/>
      <c r="F150" s="191"/>
      <c r="G150" s="124">
        <f>G34</f>
        <v>1701</v>
      </c>
    </row>
    <row r="151" spans="1:14" s="49" customFormat="1" ht="12.75" customHeight="1" x14ac:dyDescent="0.2">
      <c r="A151" s="50" t="s">
        <v>42</v>
      </c>
      <c r="B151" s="191" t="s">
        <v>178</v>
      </c>
      <c r="C151" s="191"/>
      <c r="D151" s="191"/>
      <c r="E151" s="191"/>
      <c r="F151" s="191"/>
      <c r="G151" s="124">
        <f>G81</f>
        <v>1070.6398478999999</v>
      </c>
    </row>
    <row r="152" spans="1:14" s="49" customFormat="1" ht="12.75" customHeight="1" x14ac:dyDescent="0.2">
      <c r="A152" s="50" t="s">
        <v>45</v>
      </c>
      <c r="B152" s="191" t="s">
        <v>179</v>
      </c>
      <c r="C152" s="191"/>
      <c r="D152" s="191"/>
      <c r="E152" s="191"/>
      <c r="F152" s="191"/>
      <c r="G152" s="124">
        <f>G91</f>
        <v>120.40392420000001</v>
      </c>
    </row>
    <row r="153" spans="1:14" s="49" customFormat="1" ht="12.75" customHeight="1" x14ac:dyDescent="0.2">
      <c r="A153" s="50" t="s">
        <v>48</v>
      </c>
      <c r="B153" s="191" t="s">
        <v>180</v>
      </c>
      <c r="C153" s="191"/>
      <c r="D153" s="191"/>
      <c r="E153" s="191"/>
      <c r="F153" s="191"/>
      <c r="G153" s="124">
        <f>G120</f>
        <v>0</v>
      </c>
    </row>
    <row r="154" spans="1:14" s="49" customFormat="1" ht="12.75" customHeight="1" x14ac:dyDescent="0.2">
      <c r="A154" s="50" t="s">
        <v>76</v>
      </c>
      <c r="B154" s="191" t="s">
        <v>181</v>
      </c>
      <c r="C154" s="191"/>
      <c r="D154" s="191"/>
      <c r="E154" s="191"/>
      <c r="F154" s="191"/>
      <c r="G154" s="124">
        <f>G128</f>
        <v>41.11</v>
      </c>
      <c r="H154" s="1"/>
      <c r="I154" s="1"/>
      <c r="J154" s="1"/>
      <c r="K154" s="1"/>
      <c r="L154" s="1"/>
      <c r="M154" s="1"/>
      <c r="N154" s="1"/>
    </row>
    <row r="155" spans="1:14" s="49" customFormat="1" ht="12.75" customHeight="1" x14ac:dyDescent="0.2">
      <c r="A155" s="219" t="s">
        <v>182</v>
      </c>
      <c r="B155" s="219"/>
      <c r="C155" s="219"/>
      <c r="D155" s="219"/>
      <c r="E155" s="219"/>
      <c r="F155" s="219"/>
      <c r="G155" s="125">
        <f>SUM(G150:G154)</f>
        <v>2933.1537721</v>
      </c>
      <c r="H155" s="1"/>
      <c r="I155" s="1"/>
      <c r="J155" s="1"/>
      <c r="K155" s="1"/>
      <c r="L155" s="1"/>
      <c r="M155" s="1"/>
      <c r="N155" s="1"/>
    </row>
    <row r="156" spans="1:14" s="49" customFormat="1" ht="12.75" customHeight="1" x14ac:dyDescent="0.2">
      <c r="A156" s="50" t="s">
        <v>78</v>
      </c>
      <c r="B156" s="191" t="s">
        <v>183</v>
      </c>
      <c r="C156" s="191"/>
      <c r="D156" s="191"/>
      <c r="E156" s="191"/>
      <c r="F156" s="191"/>
      <c r="G156" s="124">
        <f>G144</f>
        <v>798.53119321873282</v>
      </c>
      <c r="H156" s="1"/>
      <c r="I156" s="1"/>
      <c r="J156" s="1"/>
      <c r="K156" s="1"/>
      <c r="L156" s="1"/>
      <c r="M156" s="1"/>
      <c r="N156" s="1"/>
    </row>
    <row r="157" spans="1:14" s="49" customFormat="1" ht="12.75" customHeight="1" x14ac:dyDescent="0.2">
      <c r="A157" s="194" t="s">
        <v>184</v>
      </c>
      <c r="B157" s="194"/>
      <c r="C157" s="194"/>
      <c r="D157" s="194"/>
      <c r="E157" s="194"/>
      <c r="F157" s="194"/>
      <c r="G157" s="125">
        <f>ROUND(SUM(G155:G156),2)</f>
        <v>3731.68</v>
      </c>
      <c r="H157" s="126">
        <f>SUM(G34,G81,G91,G120,G128,G134,G135)/F137</f>
        <v>3731.6849653187332</v>
      </c>
      <c r="I157" s="1"/>
      <c r="J157" s="1"/>
      <c r="K157" s="1"/>
      <c r="L157" s="1"/>
      <c r="M157" s="1"/>
      <c r="N157" s="1"/>
    </row>
    <row r="158" spans="1:14" s="49" customFormat="1" ht="12.75" customHeight="1" x14ac:dyDescent="0.2">
      <c r="A158" s="46"/>
      <c r="B158" s="47"/>
      <c r="C158" s="47"/>
      <c r="D158" s="47"/>
      <c r="E158" s="47"/>
      <c r="F158" s="47"/>
      <c r="G158" s="48"/>
      <c r="H158" s="1"/>
      <c r="I158" s="1"/>
      <c r="J158" s="1"/>
      <c r="K158" s="1"/>
      <c r="L158" s="1"/>
      <c r="M158" s="1"/>
      <c r="N158" s="1"/>
    </row>
    <row r="159" spans="1:14" s="1" customFormat="1" x14ac:dyDescent="0.2">
      <c r="A159" s="220" t="s">
        <v>185</v>
      </c>
      <c r="B159" s="220"/>
      <c r="C159" s="220"/>
      <c r="D159" s="220"/>
      <c r="E159" s="220"/>
      <c r="F159" s="220"/>
      <c r="G159" s="220"/>
    </row>
    <row r="160" spans="1:14" s="1" customFormat="1" ht="45" customHeight="1" x14ac:dyDescent="0.2">
      <c r="A160" s="222" t="s">
        <v>186</v>
      </c>
      <c r="B160" s="222"/>
      <c r="C160" s="127" t="s">
        <v>187</v>
      </c>
      <c r="D160" s="127" t="s">
        <v>188</v>
      </c>
      <c r="E160" s="127" t="s">
        <v>189</v>
      </c>
      <c r="F160" s="127" t="s">
        <v>190</v>
      </c>
      <c r="G160" s="128" t="s">
        <v>191</v>
      </c>
    </row>
    <row r="161" spans="1:7" s="1" customFormat="1" ht="12.75" customHeight="1" x14ac:dyDescent="0.2">
      <c r="A161" s="223" t="s">
        <v>192</v>
      </c>
      <c r="B161" s="223"/>
      <c r="C161" s="129" t="s">
        <v>193</v>
      </c>
      <c r="D161" s="129" t="s">
        <v>194</v>
      </c>
      <c r="E161" s="129" t="s">
        <v>195</v>
      </c>
      <c r="F161" s="129" t="s">
        <v>196</v>
      </c>
      <c r="G161" s="130" t="s">
        <v>197</v>
      </c>
    </row>
    <row r="162" spans="1:7" s="1" customFormat="1" x14ac:dyDescent="0.2">
      <c r="A162" s="72" t="s">
        <v>198</v>
      </c>
      <c r="B162" s="73" t="str">
        <f>F21</f>
        <v>ALMOXARIFE</v>
      </c>
      <c r="C162" s="131">
        <f>G157</f>
        <v>3731.68</v>
      </c>
      <c r="D162" s="132">
        <v>1</v>
      </c>
      <c r="E162" s="131">
        <f>(C162*D162)</f>
        <v>3731.68</v>
      </c>
      <c r="F162" s="132">
        <v>2</v>
      </c>
      <c r="G162" s="133">
        <f>(E162*F162)</f>
        <v>7463.36</v>
      </c>
    </row>
    <row r="163" spans="1:7" s="1" customFormat="1" ht="12.75" customHeight="1" x14ac:dyDescent="0.2">
      <c r="A163" s="224" t="s">
        <v>199</v>
      </c>
      <c r="B163" s="224"/>
      <c r="C163" s="224"/>
      <c r="D163" s="224"/>
      <c r="E163" s="224"/>
      <c r="F163" s="224"/>
      <c r="G163" s="134">
        <f>SUM(G162:G162)</f>
        <v>7463.36</v>
      </c>
    </row>
    <row r="164" spans="1:7" s="1" customFormat="1" x14ac:dyDescent="0.2">
      <c r="A164" s="220" t="s">
        <v>200</v>
      </c>
      <c r="B164" s="220"/>
      <c r="C164" s="220"/>
      <c r="D164" s="220"/>
      <c r="E164" s="220"/>
      <c r="F164" s="220"/>
      <c r="G164" s="220"/>
    </row>
    <row r="165" spans="1:7" s="1" customFormat="1" ht="12.75" customHeight="1" x14ac:dyDescent="0.2">
      <c r="A165" s="225" t="s">
        <v>201</v>
      </c>
      <c r="B165" s="225"/>
      <c r="C165" s="225"/>
      <c r="D165" s="225"/>
      <c r="E165" s="225"/>
      <c r="F165" s="225"/>
      <c r="G165" s="225"/>
    </row>
    <row r="166" spans="1:7" s="1" customFormat="1" ht="12.75" customHeight="1" x14ac:dyDescent="0.2">
      <c r="A166" s="226" t="s">
        <v>202</v>
      </c>
      <c r="B166" s="226"/>
      <c r="C166" s="226"/>
      <c r="D166" s="226"/>
      <c r="E166" s="226"/>
      <c r="F166" s="226"/>
      <c r="G166" s="135" t="s">
        <v>71</v>
      </c>
    </row>
    <row r="167" spans="1:7" s="1" customFormat="1" ht="13.5" customHeight="1" x14ac:dyDescent="0.2">
      <c r="A167" s="72" t="s">
        <v>40</v>
      </c>
      <c r="B167" s="227" t="s">
        <v>203</v>
      </c>
      <c r="C167" s="227"/>
      <c r="D167" s="227"/>
      <c r="E167" s="227"/>
      <c r="F167" s="227"/>
      <c r="G167" s="133">
        <f>E162</f>
        <v>3731.68</v>
      </c>
    </row>
    <row r="168" spans="1:7" s="1" customFormat="1" ht="13.5" customHeight="1" x14ac:dyDescent="0.2">
      <c r="A168" s="72" t="s">
        <v>42</v>
      </c>
      <c r="B168" s="227" t="s">
        <v>204</v>
      </c>
      <c r="C168" s="227"/>
      <c r="D168" s="227"/>
      <c r="E168" s="227"/>
      <c r="F168" s="227"/>
      <c r="G168" s="134">
        <f>G167*F162</f>
        <v>7463.36</v>
      </c>
    </row>
    <row r="169" spans="1:7" s="1" customFormat="1" ht="13.5" customHeight="1" x14ac:dyDescent="0.2">
      <c r="A169" s="136" t="s">
        <v>45</v>
      </c>
      <c r="B169" s="228" t="s">
        <v>205</v>
      </c>
      <c r="C169" s="228"/>
      <c r="D169" s="228"/>
      <c r="E169" s="228"/>
      <c r="F169" s="228"/>
      <c r="G169" s="137">
        <f>(G168*12)</f>
        <v>89560.319999999992</v>
      </c>
    </row>
    <row r="170" spans="1:7" x14ac:dyDescent="0.2">
      <c r="A170" s="221" t="s">
        <v>206</v>
      </c>
      <c r="B170" s="221"/>
      <c r="C170" s="221"/>
      <c r="D170" s="221"/>
      <c r="E170" s="221"/>
      <c r="F170" s="221"/>
      <c r="G170" s="138">
        <f>SUM(G169:G169)</f>
        <v>89560.319999999992</v>
      </c>
    </row>
  </sheetData>
  <mergeCells count="149">
    <mergeCell ref="B168:F168"/>
    <mergeCell ref="B169:F169"/>
    <mergeCell ref="A170:F170"/>
    <mergeCell ref="A157:F157"/>
    <mergeCell ref="A159:G159"/>
    <mergeCell ref="A160:B160"/>
    <mergeCell ref="A161:B161"/>
    <mergeCell ref="A163:F163"/>
    <mergeCell ref="A164:G164"/>
    <mergeCell ref="A165:G165"/>
    <mergeCell ref="A166:F166"/>
    <mergeCell ref="B167:F167"/>
    <mergeCell ref="A146:G146"/>
    <mergeCell ref="B149:F149"/>
    <mergeCell ref="B150:F150"/>
    <mergeCell ref="B151:F151"/>
    <mergeCell ref="B152:F152"/>
    <mergeCell ref="B153:F153"/>
    <mergeCell ref="B154:F154"/>
    <mergeCell ref="A155:F155"/>
    <mergeCell ref="B156:F156"/>
    <mergeCell ref="B137:E137"/>
    <mergeCell ref="B138:E138"/>
    <mergeCell ref="B139:E139"/>
    <mergeCell ref="B140:E140"/>
    <mergeCell ref="B141:E141"/>
    <mergeCell ref="B142:E142"/>
    <mergeCell ref="B143:E143"/>
    <mergeCell ref="A144:E144"/>
    <mergeCell ref="A145:G145"/>
    <mergeCell ref="B127:F127"/>
    <mergeCell ref="A128:F128"/>
    <mergeCell ref="A129:G129"/>
    <mergeCell ref="A130:G130"/>
    <mergeCell ref="H132:N132"/>
    <mergeCell ref="B133:E133"/>
    <mergeCell ref="B134:E134"/>
    <mergeCell ref="B135:E135"/>
    <mergeCell ref="B136:E136"/>
    <mergeCell ref="B116:E116"/>
    <mergeCell ref="B117:E117"/>
    <mergeCell ref="A118:E118"/>
    <mergeCell ref="B119:E119"/>
    <mergeCell ref="A120:E120"/>
    <mergeCell ref="B123:F123"/>
    <mergeCell ref="B124:F124"/>
    <mergeCell ref="B125:F125"/>
    <mergeCell ref="B126:F126"/>
    <mergeCell ref="B103:E103"/>
    <mergeCell ref="B104:E104"/>
    <mergeCell ref="A105:E105"/>
    <mergeCell ref="A106:G106"/>
    <mergeCell ref="B109:F109"/>
    <mergeCell ref="B110:F110"/>
    <mergeCell ref="A111:F111"/>
    <mergeCell ref="A112:G112"/>
    <mergeCell ref="B115:E115"/>
    <mergeCell ref="B90:E90"/>
    <mergeCell ref="A91:E91"/>
    <mergeCell ref="A93:G93"/>
    <mergeCell ref="A94:G94"/>
    <mergeCell ref="A95:G95"/>
    <mergeCell ref="B98:E98"/>
    <mergeCell ref="B100:E100"/>
    <mergeCell ref="B101:E101"/>
    <mergeCell ref="B102:E102"/>
    <mergeCell ref="B79:F79"/>
    <mergeCell ref="B80:F80"/>
    <mergeCell ref="A81:F81"/>
    <mergeCell ref="B84:E84"/>
    <mergeCell ref="B85:E85"/>
    <mergeCell ref="B86:E86"/>
    <mergeCell ref="B87:E87"/>
    <mergeCell ref="B88:E88"/>
    <mergeCell ref="B89:E89"/>
    <mergeCell ref="B68:F68"/>
    <mergeCell ref="B69:F69"/>
    <mergeCell ref="B70:F70"/>
    <mergeCell ref="A71:F71"/>
    <mergeCell ref="A72:G72"/>
    <mergeCell ref="A73:G73"/>
    <mergeCell ref="A74:G74"/>
    <mergeCell ref="B77:F77"/>
    <mergeCell ref="B78:F78"/>
    <mergeCell ref="B57:E57"/>
    <mergeCell ref="A58:E58"/>
    <mergeCell ref="A59:G59"/>
    <mergeCell ref="A60:G60"/>
    <mergeCell ref="A61:G61"/>
    <mergeCell ref="B64:F64"/>
    <mergeCell ref="B65:F65"/>
    <mergeCell ref="B66:F66"/>
    <mergeCell ref="B67:F67"/>
    <mergeCell ref="A46:G46"/>
    <mergeCell ref="B49:E49"/>
    <mergeCell ref="B50:E50"/>
    <mergeCell ref="B51:E51"/>
    <mergeCell ref="B52:E52"/>
    <mergeCell ref="B53:E53"/>
    <mergeCell ref="B54:E54"/>
    <mergeCell ref="B55:E55"/>
    <mergeCell ref="B56:E56"/>
    <mergeCell ref="A34:E34"/>
    <mergeCell ref="A35:G35"/>
    <mergeCell ref="B39:E39"/>
    <mergeCell ref="B40:E40"/>
    <mergeCell ref="B41:E41"/>
    <mergeCell ref="A42:E42"/>
    <mergeCell ref="B43:E43"/>
    <mergeCell ref="A44:E44"/>
    <mergeCell ref="A45:G45"/>
    <mergeCell ref="A23:G23"/>
    <mergeCell ref="B26:E26"/>
    <mergeCell ref="B27:E27"/>
    <mergeCell ref="B28:E28"/>
    <mergeCell ref="B29:E29"/>
    <mergeCell ref="B30:E30"/>
    <mergeCell ref="B31:E31"/>
    <mergeCell ref="B32:E32"/>
    <mergeCell ref="B33:E33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9:E9"/>
    <mergeCell ref="F9:G9"/>
    <mergeCell ref="A12:C12"/>
    <mergeCell ref="D12:E12"/>
    <mergeCell ref="F12:G12"/>
    <mergeCell ref="A13:C13"/>
    <mergeCell ref="D13:E13"/>
    <mergeCell ref="F13:G13"/>
    <mergeCell ref="A17:G17"/>
    <mergeCell ref="A1:G1"/>
    <mergeCell ref="A2:G2"/>
    <mergeCell ref="A3:G3"/>
    <mergeCell ref="A4:G4"/>
    <mergeCell ref="B6:E6"/>
    <mergeCell ref="F6:G6"/>
    <mergeCell ref="B7:E7"/>
    <mergeCell ref="F7:G7"/>
    <mergeCell ref="B8:E8"/>
    <mergeCell ref="F8:G8"/>
  </mergeCells>
  <pageMargins left="0.74791666666666701" right="0.196527777777778" top="0.56944444444444398" bottom="0.530555555555556" header="0.118055555555556" footer="0.118055555555556"/>
  <pageSetup paperSize="9" scale="75" orientation="portrait" horizontalDpi="300" verticalDpi="300" r:id="rId1"/>
  <rowBreaks count="2" manualBreakCount="2">
    <brk id="62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C02D"/>
  </sheetPr>
  <dimension ref="A1:O170"/>
  <sheetViews>
    <sheetView view="pageBreakPreview" topLeftCell="A145" zoomScale="110" zoomScaleNormal="100" zoomScalePageLayoutView="110" workbookViewId="0">
      <selection activeCell="F135" sqref="F135"/>
    </sheetView>
  </sheetViews>
  <sheetFormatPr defaultColWidth="11.5703125" defaultRowHeight="12.75" x14ac:dyDescent="0.2"/>
  <cols>
    <col min="1" max="1" width="4.85546875" style="31" customWidth="1"/>
    <col min="2" max="2" width="29.28515625" style="31" customWidth="1"/>
    <col min="3" max="3" width="20.7109375" style="31" customWidth="1"/>
    <col min="4" max="5" width="16" style="31" customWidth="1"/>
    <col min="6" max="6" width="12.42578125" style="31" customWidth="1"/>
    <col min="7" max="7" width="24.140625" style="31" customWidth="1"/>
    <col min="8" max="8" width="8.85546875" style="31" customWidth="1"/>
    <col min="9" max="9" width="11.5703125" style="31"/>
    <col min="10" max="10" width="16" style="31" customWidth="1"/>
    <col min="11" max="15" width="9.140625" style="31" customWidth="1"/>
  </cols>
  <sheetData>
    <row r="1" spans="1:15" ht="17.25" customHeight="1" x14ac:dyDescent="0.2">
      <c r="A1" s="229"/>
      <c r="B1" s="229"/>
      <c r="C1" s="229"/>
      <c r="D1" s="229"/>
      <c r="E1" s="229"/>
      <c r="F1" s="229"/>
      <c r="G1" s="229"/>
      <c r="H1" s="1"/>
      <c r="I1" s="1"/>
      <c r="J1" s="1"/>
      <c r="K1" s="1"/>
      <c r="L1" s="1"/>
      <c r="M1" s="1"/>
      <c r="N1" s="1"/>
    </row>
    <row r="2" spans="1:15" ht="17.25" customHeight="1" x14ac:dyDescent="0.2">
      <c r="A2" s="189" t="s">
        <v>207</v>
      </c>
      <c r="B2" s="189"/>
      <c r="C2" s="189"/>
      <c r="D2" s="189"/>
      <c r="E2" s="189"/>
      <c r="F2" s="189"/>
      <c r="G2" s="189"/>
      <c r="H2" s="1"/>
      <c r="I2" s="1"/>
      <c r="J2" s="1"/>
      <c r="K2" s="1"/>
      <c r="L2" s="1"/>
      <c r="M2" s="1"/>
      <c r="N2" s="1"/>
    </row>
    <row r="3" spans="1:15" ht="17.25" customHeight="1" x14ac:dyDescent="0.2">
      <c r="A3" s="189"/>
      <c r="B3" s="189"/>
      <c r="C3" s="189"/>
      <c r="D3" s="189"/>
      <c r="E3" s="189"/>
      <c r="F3" s="189"/>
      <c r="G3" s="189"/>
      <c r="H3" s="1"/>
      <c r="I3" s="1"/>
      <c r="J3" s="1"/>
      <c r="K3" s="1"/>
      <c r="L3" s="1"/>
      <c r="M3" s="1"/>
      <c r="N3" s="1"/>
    </row>
    <row r="4" spans="1:15" ht="17.25" customHeight="1" x14ac:dyDescent="0.2">
      <c r="A4" s="190" t="s">
        <v>208</v>
      </c>
      <c r="B4" s="190"/>
      <c r="C4" s="190"/>
      <c r="D4" s="190"/>
      <c r="E4" s="190"/>
      <c r="F4" s="190"/>
      <c r="G4" s="190"/>
      <c r="H4" s="1"/>
      <c r="I4" s="1"/>
      <c r="J4" s="1"/>
      <c r="K4" s="1"/>
      <c r="L4" s="1"/>
      <c r="M4" s="1"/>
      <c r="N4" s="1"/>
    </row>
    <row r="5" spans="1:15" x14ac:dyDescent="0.2">
      <c r="A5" s="46" t="s">
        <v>39</v>
      </c>
      <c r="B5" s="47"/>
      <c r="C5" s="47"/>
      <c r="D5" s="47"/>
      <c r="E5" s="47"/>
      <c r="F5" s="47"/>
      <c r="G5" s="48"/>
      <c r="H5" s="1"/>
      <c r="I5" s="1"/>
      <c r="J5" s="1"/>
      <c r="K5" s="1"/>
      <c r="L5" s="1"/>
      <c r="M5" s="1"/>
      <c r="N5" s="1"/>
      <c r="O5" s="49"/>
    </row>
    <row r="6" spans="1:15" ht="12.75" customHeight="1" x14ac:dyDescent="0.2">
      <c r="A6" s="50" t="s">
        <v>40</v>
      </c>
      <c r="B6" s="191" t="s">
        <v>41</v>
      </c>
      <c r="C6" s="191"/>
      <c r="D6" s="191"/>
      <c r="E6" s="191"/>
      <c r="F6" s="192"/>
      <c r="G6" s="192"/>
      <c r="H6" s="1"/>
      <c r="I6" s="1"/>
      <c r="J6" s="1"/>
      <c r="K6" s="1"/>
      <c r="L6" s="1"/>
      <c r="M6" s="1"/>
      <c r="N6" s="1"/>
      <c r="O6" s="49"/>
    </row>
    <row r="7" spans="1:15" ht="12.75" customHeight="1" x14ac:dyDescent="0.2">
      <c r="A7" s="50" t="s">
        <v>42</v>
      </c>
      <c r="B7" s="191" t="s">
        <v>43</v>
      </c>
      <c r="C7" s="191"/>
      <c r="D7" s="191"/>
      <c r="E7" s="191"/>
      <c r="F7" s="193" t="s">
        <v>44</v>
      </c>
      <c r="G7" s="193"/>
      <c r="H7" s="1"/>
      <c r="I7" s="1"/>
      <c r="J7" s="1"/>
      <c r="K7" s="1"/>
      <c r="L7" s="1"/>
      <c r="M7" s="1"/>
      <c r="N7" s="1"/>
      <c r="O7" s="49"/>
    </row>
    <row r="8" spans="1:15" ht="12.75" customHeight="1" x14ac:dyDescent="0.2">
      <c r="A8" s="50" t="s">
        <v>45</v>
      </c>
      <c r="B8" s="191" t="s">
        <v>46</v>
      </c>
      <c r="C8" s="191"/>
      <c r="D8" s="191"/>
      <c r="E8" s="191"/>
      <c r="F8" s="193" t="s">
        <v>47</v>
      </c>
      <c r="G8" s="193"/>
      <c r="H8" s="1"/>
      <c r="I8" s="1"/>
      <c r="J8" s="1"/>
      <c r="K8" s="1"/>
      <c r="L8" s="1"/>
      <c r="M8" s="1"/>
      <c r="N8" s="1"/>
      <c r="O8" s="49"/>
    </row>
    <row r="9" spans="1:15" ht="12.75" customHeight="1" x14ac:dyDescent="0.2">
      <c r="A9" s="50" t="s">
        <v>48</v>
      </c>
      <c r="B9" s="191" t="s">
        <v>49</v>
      </c>
      <c r="C9" s="191"/>
      <c r="D9" s="191"/>
      <c r="E9" s="191"/>
      <c r="F9" s="193" t="s">
        <v>50</v>
      </c>
      <c r="G9" s="193"/>
      <c r="H9" s="1"/>
      <c r="I9" s="1"/>
      <c r="J9" s="1"/>
      <c r="K9" s="1"/>
      <c r="L9" s="1"/>
      <c r="M9" s="1"/>
      <c r="N9" s="1"/>
      <c r="O9" s="49"/>
    </row>
    <row r="10" spans="1:15" x14ac:dyDescent="0.2">
      <c r="A10" s="51"/>
      <c r="B10" s="52"/>
      <c r="C10" s="52"/>
      <c r="D10" s="52"/>
      <c r="E10" s="52"/>
      <c r="F10" s="52"/>
      <c r="G10" s="53"/>
      <c r="O10" s="49"/>
    </row>
    <row r="11" spans="1:15" x14ac:dyDescent="0.2">
      <c r="A11" s="46" t="s">
        <v>51</v>
      </c>
      <c r="B11" s="47"/>
      <c r="C11" s="47"/>
      <c r="D11" s="47"/>
      <c r="E11" s="47"/>
      <c r="F11" s="47"/>
      <c r="G11" s="48"/>
      <c r="O11" s="49"/>
    </row>
    <row r="12" spans="1:15" ht="28.5" customHeight="1" x14ac:dyDescent="0.2">
      <c r="A12" s="194" t="s">
        <v>52</v>
      </c>
      <c r="B12" s="194"/>
      <c r="C12" s="194"/>
      <c r="D12" s="195" t="s">
        <v>53</v>
      </c>
      <c r="E12" s="195"/>
      <c r="F12" s="196" t="s">
        <v>54</v>
      </c>
      <c r="G12" s="196"/>
      <c r="O12" s="57"/>
    </row>
    <row r="13" spans="1:15" ht="12.75" customHeight="1" x14ac:dyDescent="0.2">
      <c r="A13" s="197" t="s">
        <v>55</v>
      </c>
      <c r="B13" s="197"/>
      <c r="C13" s="197"/>
      <c r="D13" s="198" t="s">
        <v>56</v>
      </c>
      <c r="E13" s="198"/>
      <c r="F13" s="193" t="s">
        <v>50</v>
      </c>
      <c r="G13" s="193"/>
      <c r="O13" s="49"/>
    </row>
    <row r="14" spans="1:15" x14ac:dyDescent="0.2">
      <c r="A14" s="51"/>
      <c r="B14" s="52"/>
      <c r="C14" s="52"/>
      <c r="D14" s="52"/>
      <c r="E14" s="52"/>
      <c r="F14" s="52"/>
      <c r="G14" s="53"/>
      <c r="O14" s="49"/>
    </row>
    <row r="15" spans="1:15" x14ac:dyDescent="0.2">
      <c r="A15" s="46" t="s">
        <v>57</v>
      </c>
      <c r="B15" s="47"/>
      <c r="C15" s="47"/>
      <c r="D15" s="47"/>
      <c r="E15" s="47"/>
      <c r="F15" s="47"/>
      <c r="G15" s="48"/>
      <c r="O15" s="49"/>
    </row>
    <row r="16" spans="1:15" x14ac:dyDescent="0.2">
      <c r="A16" s="46" t="s">
        <v>58</v>
      </c>
      <c r="B16" s="47"/>
      <c r="C16" s="47"/>
      <c r="D16" s="47"/>
      <c r="E16" s="47"/>
      <c r="F16" s="47"/>
      <c r="G16" s="48"/>
      <c r="O16" s="49"/>
    </row>
    <row r="17" spans="1:15" ht="12.75" customHeight="1" x14ac:dyDescent="0.2">
      <c r="A17" s="199" t="s">
        <v>59</v>
      </c>
      <c r="B17" s="199"/>
      <c r="C17" s="199"/>
      <c r="D17" s="199"/>
      <c r="E17" s="199"/>
      <c r="F17" s="199"/>
      <c r="G17" s="199"/>
      <c r="O17" s="49"/>
    </row>
    <row r="18" spans="1:15" ht="12.75" customHeight="1" x14ac:dyDescent="0.2">
      <c r="A18" s="50">
        <v>1</v>
      </c>
      <c r="B18" s="191" t="s">
        <v>60</v>
      </c>
      <c r="C18" s="191"/>
      <c r="D18" s="191"/>
      <c r="E18" s="191"/>
      <c r="F18" s="193" t="s">
        <v>14</v>
      </c>
      <c r="G18" s="193"/>
      <c r="O18" s="49"/>
    </row>
    <row r="19" spans="1:15" ht="12.75" customHeight="1" x14ac:dyDescent="0.2">
      <c r="A19" s="50">
        <v>2</v>
      </c>
      <c r="B19" s="191" t="s">
        <v>62</v>
      </c>
      <c r="C19" s="191"/>
      <c r="D19" s="191"/>
      <c r="E19" s="191"/>
      <c r="F19" s="230" t="s">
        <v>210</v>
      </c>
      <c r="G19" s="230"/>
      <c r="H19" s="49"/>
      <c r="I19" s="49"/>
      <c r="O19" s="49"/>
    </row>
    <row r="20" spans="1:15" ht="12.75" customHeight="1" x14ac:dyDescent="0.2">
      <c r="A20" s="60">
        <v>3</v>
      </c>
      <c r="B20" s="201" t="s">
        <v>64</v>
      </c>
      <c r="C20" s="201"/>
      <c r="D20" s="201"/>
      <c r="E20" s="201"/>
      <c r="F20" s="202">
        <v>1733</v>
      </c>
      <c r="G20" s="202"/>
      <c r="H20" s="58"/>
      <c r="I20" s="59"/>
      <c r="O20" s="49"/>
    </row>
    <row r="21" spans="1:15" ht="12.75" customHeight="1" x14ac:dyDescent="0.2">
      <c r="A21" s="50">
        <v>4</v>
      </c>
      <c r="B21" s="191" t="s">
        <v>65</v>
      </c>
      <c r="C21" s="191"/>
      <c r="D21" s="191"/>
      <c r="E21" s="191"/>
      <c r="F21" s="203" t="s">
        <v>14</v>
      </c>
      <c r="G21" s="203"/>
      <c r="H21" s="58"/>
      <c r="I21" s="49"/>
      <c r="O21" s="49"/>
    </row>
    <row r="22" spans="1:15" ht="12.75" customHeight="1" x14ac:dyDescent="0.2">
      <c r="A22" s="50">
        <v>5</v>
      </c>
      <c r="B22" s="191" t="s">
        <v>66</v>
      </c>
      <c r="C22" s="191"/>
      <c r="D22" s="191"/>
      <c r="E22" s="191"/>
      <c r="F22" s="204">
        <v>45292</v>
      </c>
      <c r="G22" s="204"/>
      <c r="H22" s="49"/>
      <c r="I22" s="49"/>
      <c r="O22" s="49"/>
    </row>
    <row r="23" spans="1:15" ht="12.75" customHeight="1" x14ac:dyDescent="0.2">
      <c r="A23" s="205" t="s">
        <v>67</v>
      </c>
      <c r="B23" s="205"/>
      <c r="C23" s="205"/>
      <c r="D23" s="205"/>
      <c r="E23" s="205"/>
      <c r="F23" s="205"/>
      <c r="G23" s="205"/>
      <c r="O23" s="49"/>
    </row>
    <row r="24" spans="1:15" x14ac:dyDescent="0.2">
      <c r="A24" s="61"/>
      <c r="B24" s="47"/>
      <c r="C24" s="47"/>
      <c r="D24" s="47"/>
      <c r="E24" s="47"/>
      <c r="F24" s="47"/>
      <c r="G24" s="48"/>
      <c r="O24" s="49"/>
    </row>
    <row r="25" spans="1:15" x14ac:dyDescent="0.2">
      <c r="A25" s="46" t="s">
        <v>68</v>
      </c>
      <c r="B25" s="47"/>
      <c r="C25" s="47"/>
      <c r="D25" s="47"/>
      <c r="E25" s="47"/>
      <c r="F25" s="47"/>
      <c r="G25" s="48"/>
      <c r="O25" s="49"/>
    </row>
    <row r="26" spans="1:15" ht="12.75" customHeight="1" x14ac:dyDescent="0.2">
      <c r="A26" s="54">
        <v>1</v>
      </c>
      <c r="B26" s="206" t="s">
        <v>69</v>
      </c>
      <c r="C26" s="206"/>
      <c r="D26" s="206"/>
      <c r="E26" s="206"/>
      <c r="F26" s="55" t="s">
        <v>70</v>
      </c>
      <c r="G26" s="56" t="s">
        <v>71</v>
      </c>
      <c r="O26" s="49"/>
    </row>
    <row r="27" spans="1:15" ht="12.75" customHeight="1" x14ac:dyDescent="0.2">
      <c r="A27" s="62" t="s">
        <v>40</v>
      </c>
      <c r="B27" s="207" t="s">
        <v>72</v>
      </c>
      <c r="C27" s="207"/>
      <c r="D27" s="207"/>
      <c r="E27" s="207"/>
      <c r="F27" s="63">
        <v>1</v>
      </c>
      <c r="G27" s="64">
        <f>F20</f>
        <v>1733</v>
      </c>
      <c r="H27" s="49"/>
      <c r="I27" s="49"/>
      <c r="J27" s="49"/>
      <c r="K27" s="49"/>
      <c r="L27" s="49"/>
      <c r="M27" s="49"/>
      <c r="N27" s="49"/>
      <c r="O27" s="49"/>
    </row>
    <row r="28" spans="1:15" ht="12.75" customHeight="1" x14ac:dyDescent="0.2">
      <c r="A28" s="50" t="s">
        <v>42</v>
      </c>
      <c r="B28" s="191" t="s">
        <v>73</v>
      </c>
      <c r="C28" s="191"/>
      <c r="D28" s="191"/>
      <c r="E28" s="191"/>
      <c r="F28" s="65">
        <v>0</v>
      </c>
      <c r="G28" s="66">
        <f>$G$27*F28</f>
        <v>0</v>
      </c>
      <c r="H28" s="49"/>
      <c r="I28" s="49"/>
      <c r="J28" s="49"/>
      <c r="K28" s="49"/>
      <c r="L28" s="49"/>
      <c r="M28" s="49"/>
      <c r="N28" s="49"/>
      <c r="O28" s="49"/>
    </row>
    <row r="29" spans="1:15" ht="12.75" customHeight="1" x14ac:dyDescent="0.2">
      <c r="A29" s="50" t="s">
        <v>45</v>
      </c>
      <c r="B29" s="191" t="s">
        <v>74</v>
      </c>
      <c r="C29" s="191"/>
      <c r="D29" s="191"/>
      <c r="E29" s="191"/>
      <c r="F29" s="65">
        <v>0</v>
      </c>
      <c r="G29" s="66">
        <f>$G$27*F29</f>
        <v>0</v>
      </c>
      <c r="H29" s="49"/>
      <c r="I29" s="49"/>
      <c r="J29" s="49"/>
      <c r="K29" s="49"/>
      <c r="L29" s="49"/>
      <c r="M29" s="49"/>
      <c r="N29" s="49"/>
      <c r="O29" s="49"/>
    </row>
    <row r="30" spans="1:15" ht="12.75" customHeight="1" x14ac:dyDescent="0.2">
      <c r="A30" s="50" t="s">
        <v>48</v>
      </c>
      <c r="B30" s="191" t="s">
        <v>75</v>
      </c>
      <c r="C30" s="191"/>
      <c r="D30" s="191"/>
      <c r="E30" s="191"/>
      <c r="F30" s="65">
        <v>0</v>
      </c>
      <c r="G30" s="66">
        <v>0</v>
      </c>
      <c r="H30" s="49"/>
      <c r="I30" s="49"/>
      <c r="J30" s="49"/>
      <c r="K30" s="49"/>
      <c r="L30" s="49"/>
      <c r="M30" s="49"/>
      <c r="N30" s="49"/>
      <c r="O30" s="49"/>
    </row>
    <row r="31" spans="1:15" ht="12.75" customHeight="1" x14ac:dyDescent="0.2">
      <c r="A31" s="50" t="s">
        <v>76</v>
      </c>
      <c r="B31" s="191" t="s">
        <v>77</v>
      </c>
      <c r="C31" s="191"/>
      <c r="D31" s="191"/>
      <c r="E31" s="191"/>
      <c r="F31" s="65">
        <v>0</v>
      </c>
      <c r="G31" s="66">
        <v>0</v>
      </c>
      <c r="H31" s="49"/>
      <c r="I31" s="49"/>
      <c r="J31" s="49"/>
      <c r="K31" s="49"/>
      <c r="L31" s="49"/>
      <c r="M31" s="49"/>
      <c r="N31" s="49"/>
      <c r="O31" s="49"/>
    </row>
    <row r="32" spans="1:15" ht="12.75" customHeight="1" x14ac:dyDescent="0.2">
      <c r="A32" s="50" t="s">
        <v>78</v>
      </c>
      <c r="B32" s="191" t="s">
        <v>79</v>
      </c>
      <c r="C32" s="191"/>
      <c r="D32" s="191"/>
      <c r="E32" s="191"/>
      <c r="F32" s="65">
        <v>0</v>
      </c>
      <c r="G32" s="66">
        <v>0</v>
      </c>
      <c r="H32" s="49"/>
      <c r="I32" s="49"/>
      <c r="J32" s="49"/>
      <c r="K32" s="49"/>
      <c r="L32" s="49"/>
      <c r="M32" s="49"/>
      <c r="N32" s="49"/>
      <c r="O32" s="49"/>
    </row>
    <row r="33" spans="1:15" ht="12.75" customHeight="1" x14ac:dyDescent="0.2">
      <c r="A33" s="50" t="s">
        <v>80</v>
      </c>
      <c r="B33" s="191" t="s">
        <v>81</v>
      </c>
      <c r="C33" s="191"/>
      <c r="D33" s="191"/>
      <c r="E33" s="191"/>
      <c r="F33" s="65">
        <v>0</v>
      </c>
      <c r="G33" s="66">
        <v>0</v>
      </c>
      <c r="H33" s="49"/>
      <c r="I33" s="49"/>
      <c r="J33" s="49"/>
      <c r="K33" s="49"/>
      <c r="L33" s="49"/>
      <c r="M33" s="49"/>
      <c r="N33" s="49"/>
      <c r="O33" s="49"/>
    </row>
    <row r="34" spans="1:15" ht="12.75" customHeight="1" x14ac:dyDescent="0.2">
      <c r="A34" s="208" t="s">
        <v>82</v>
      </c>
      <c r="B34" s="208"/>
      <c r="C34" s="208"/>
      <c r="D34" s="208"/>
      <c r="E34" s="208"/>
      <c r="F34" s="67">
        <f>SUM(F27:F33)</f>
        <v>1</v>
      </c>
      <c r="G34" s="68">
        <f>SUM(G27:G33)</f>
        <v>1733</v>
      </c>
      <c r="H34" s="49"/>
      <c r="I34" s="49"/>
      <c r="J34" s="49"/>
      <c r="K34" s="49"/>
      <c r="L34" s="49"/>
      <c r="M34" s="49"/>
      <c r="N34" s="49"/>
      <c r="O34" s="49"/>
    </row>
    <row r="35" spans="1:15" x14ac:dyDescent="0.2">
      <c r="A35" s="205" t="str">
        <f>CONCATENATE("Nota: O Módulo 1 refere-se ao valor mensal devido ao empregado pela prestação do serviço no período de ",F9," meses.")</f>
        <v>Nota: O Módulo 1 refere-se ao valor mensal devido ao empregado pela prestação do serviço no período de 12 (doze) meses meses.</v>
      </c>
      <c r="B35" s="205"/>
      <c r="C35" s="205"/>
      <c r="D35" s="205"/>
      <c r="E35" s="205"/>
      <c r="F35" s="205"/>
      <c r="G35" s="205"/>
      <c r="H35" s="49"/>
      <c r="I35" s="49"/>
      <c r="J35" s="49"/>
      <c r="K35" s="49"/>
      <c r="L35" s="49"/>
      <c r="M35" s="49"/>
      <c r="N35" s="49"/>
      <c r="O35" s="49"/>
    </row>
    <row r="36" spans="1:15" x14ac:dyDescent="0.2">
      <c r="A36" s="61"/>
      <c r="B36" s="47"/>
      <c r="C36" s="47"/>
      <c r="D36" s="47"/>
      <c r="E36" s="47"/>
      <c r="F36" s="47"/>
      <c r="G36" s="48"/>
      <c r="H36" s="49"/>
      <c r="I36" s="49"/>
      <c r="J36" s="49"/>
      <c r="K36" s="49"/>
      <c r="L36" s="49"/>
      <c r="M36" s="49"/>
      <c r="N36" s="49"/>
      <c r="O36" s="49"/>
    </row>
    <row r="37" spans="1:15" x14ac:dyDescent="0.2">
      <c r="A37" s="46" t="s">
        <v>83</v>
      </c>
      <c r="B37" s="47"/>
      <c r="C37" s="47"/>
      <c r="D37" s="47"/>
      <c r="E37" s="47"/>
      <c r="F37" s="47"/>
      <c r="G37" s="48"/>
      <c r="H37" s="71"/>
      <c r="I37" s="71"/>
      <c r="J37" s="71"/>
      <c r="K37" s="71"/>
      <c r="L37" s="71"/>
      <c r="M37" s="71"/>
      <c r="N37" s="71"/>
      <c r="O37" s="49"/>
    </row>
    <row r="38" spans="1:15" x14ac:dyDescent="0.2">
      <c r="A38" s="46" t="s">
        <v>84</v>
      </c>
      <c r="B38" s="47"/>
      <c r="C38" s="47"/>
      <c r="D38" s="47"/>
      <c r="E38" s="47"/>
      <c r="F38" s="47"/>
      <c r="G38" s="48"/>
      <c r="H38" s="71"/>
      <c r="I38" s="71"/>
      <c r="J38" s="71"/>
      <c r="K38" s="71"/>
      <c r="L38" s="71"/>
      <c r="M38" s="71"/>
      <c r="N38" s="71"/>
      <c r="O38" s="49"/>
    </row>
    <row r="39" spans="1:15" ht="12.75" customHeight="1" x14ac:dyDescent="0.2">
      <c r="A39" s="54" t="s">
        <v>85</v>
      </c>
      <c r="B39" s="206" t="s">
        <v>86</v>
      </c>
      <c r="C39" s="206"/>
      <c r="D39" s="206"/>
      <c r="E39" s="206"/>
      <c r="F39" s="55" t="s">
        <v>87</v>
      </c>
      <c r="G39" s="56" t="s">
        <v>71</v>
      </c>
      <c r="H39" s="49"/>
      <c r="I39" s="49"/>
      <c r="J39" s="49"/>
      <c r="K39" s="49"/>
      <c r="L39" s="49"/>
      <c r="M39" s="49"/>
      <c r="N39" s="49"/>
      <c r="O39" s="49"/>
    </row>
    <row r="40" spans="1:15" ht="12.75" customHeight="1" x14ac:dyDescent="0.2">
      <c r="A40" s="50" t="s">
        <v>40</v>
      </c>
      <c r="B40" s="191" t="s">
        <v>88</v>
      </c>
      <c r="C40" s="191"/>
      <c r="D40" s="191"/>
      <c r="E40" s="191"/>
      <c r="F40" s="69">
        <v>8.3299999999999999E-2</v>
      </c>
      <c r="G40" s="66">
        <f>F40*$G$34</f>
        <v>144.35890000000001</v>
      </c>
      <c r="H40" s="49"/>
      <c r="I40" s="49"/>
      <c r="J40" s="49"/>
      <c r="K40" s="49"/>
      <c r="L40" s="49"/>
      <c r="M40" s="49"/>
      <c r="N40" s="49"/>
      <c r="O40" s="49"/>
    </row>
    <row r="41" spans="1:15" ht="12.75" customHeight="1" x14ac:dyDescent="0.2">
      <c r="A41" s="50" t="s">
        <v>42</v>
      </c>
      <c r="B41" s="191" t="s">
        <v>89</v>
      </c>
      <c r="C41" s="191"/>
      <c r="D41" s="191"/>
      <c r="E41" s="191"/>
      <c r="F41" s="69">
        <v>0.121</v>
      </c>
      <c r="G41" s="66">
        <f>F41*$G$34</f>
        <v>209.69299999999998</v>
      </c>
      <c r="H41" s="49"/>
      <c r="I41" s="49"/>
      <c r="J41" s="49"/>
      <c r="K41" s="49"/>
      <c r="L41" s="49"/>
      <c r="M41" s="49"/>
      <c r="N41" s="49"/>
      <c r="O41" s="49"/>
    </row>
    <row r="42" spans="1:15" ht="12.75" customHeight="1" x14ac:dyDescent="0.2">
      <c r="A42" s="208" t="s">
        <v>90</v>
      </c>
      <c r="B42" s="208"/>
      <c r="C42" s="208"/>
      <c r="D42" s="208"/>
      <c r="E42" s="208"/>
      <c r="F42" s="70">
        <f>SUM(F40:F41)</f>
        <v>0.20429999999999998</v>
      </c>
      <c r="G42" s="68">
        <f>SUM(G40:G41)</f>
        <v>354.05189999999999</v>
      </c>
      <c r="H42" s="49"/>
      <c r="I42" s="49"/>
      <c r="J42" s="49"/>
      <c r="K42" s="49"/>
      <c r="L42" s="49"/>
      <c r="M42" s="49"/>
      <c r="N42" s="49"/>
      <c r="O42" s="49"/>
    </row>
    <row r="43" spans="1:15" ht="12.75" customHeight="1" x14ac:dyDescent="0.2">
      <c r="A43" s="50" t="s">
        <v>45</v>
      </c>
      <c r="B43" s="191" t="s">
        <v>91</v>
      </c>
      <c r="C43" s="191"/>
      <c r="D43" s="191"/>
      <c r="E43" s="191"/>
      <c r="F43" s="69">
        <f>F58*F42</f>
        <v>7.2117899999999999E-2</v>
      </c>
      <c r="G43" s="66">
        <f>F43*$G$34</f>
        <v>124.98032069999999</v>
      </c>
      <c r="H43" s="49"/>
      <c r="I43" s="49"/>
      <c r="J43" s="49"/>
      <c r="K43" s="49"/>
      <c r="L43" s="49"/>
      <c r="M43" s="49"/>
      <c r="N43" s="49"/>
      <c r="O43" s="49"/>
    </row>
    <row r="44" spans="1:15" ht="12.75" customHeight="1" x14ac:dyDescent="0.2">
      <c r="A44" s="208" t="s">
        <v>82</v>
      </c>
      <c r="B44" s="208"/>
      <c r="C44" s="208"/>
      <c r="D44" s="208"/>
      <c r="E44" s="208"/>
      <c r="F44" s="70">
        <f>SUM(F42:F43)</f>
        <v>0.27641789999999999</v>
      </c>
      <c r="G44" s="68">
        <f>SUM(G42:G43)</f>
        <v>479.03222069999998</v>
      </c>
      <c r="H44" s="49"/>
      <c r="I44" s="49"/>
      <c r="J44" s="49"/>
      <c r="K44" s="49"/>
      <c r="L44" s="49"/>
      <c r="M44" s="49"/>
      <c r="N44" s="49"/>
      <c r="O44" s="49"/>
    </row>
    <row r="45" spans="1:15" ht="26.25" customHeight="1" x14ac:dyDescent="0.2">
      <c r="A45" s="205" t="s">
        <v>92</v>
      </c>
      <c r="B45" s="205"/>
      <c r="C45" s="205"/>
      <c r="D45" s="205"/>
      <c r="E45" s="205"/>
      <c r="F45" s="205"/>
      <c r="G45" s="205"/>
      <c r="H45" s="49"/>
      <c r="I45" s="49"/>
      <c r="J45" s="49"/>
      <c r="K45" s="49"/>
      <c r="L45" s="49"/>
      <c r="M45" s="49"/>
      <c r="N45" s="49"/>
      <c r="O45" s="71"/>
    </row>
    <row r="46" spans="1:15" ht="26.25" customHeight="1" x14ac:dyDescent="0.2">
      <c r="A46" s="209" t="s">
        <v>93</v>
      </c>
      <c r="B46" s="209"/>
      <c r="C46" s="209"/>
      <c r="D46" s="209"/>
      <c r="E46" s="209"/>
      <c r="F46" s="209"/>
      <c r="G46" s="209"/>
      <c r="H46" s="49"/>
      <c r="I46" s="49"/>
      <c r="J46" s="49"/>
      <c r="K46" s="49"/>
      <c r="L46" s="49"/>
      <c r="M46" s="49"/>
      <c r="N46" s="49"/>
      <c r="O46" s="71"/>
    </row>
    <row r="47" spans="1:15" x14ac:dyDescent="0.2">
      <c r="A47" s="51"/>
      <c r="B47" s="52"/>
      <c r="C47" s="52"/>
      <c r="D47" s="52"/>
      <c r="E47" s="52"/>
      <c r="F47" s="52"/>
      <c r="G47" s="53"/>
      <c r="H47" s="49"/>
      <c r="I47" s="49"/>
      <c r="J47" s="49"/>
      <c r="K47" s="49"/>
      <c r="L47" s="49"/>
      <c r="M47" s="49"/>
      <c r="N47" s="49"/>
      <c r="O47" s="49"/>
    </row>
    <row r="48" spans="1:15" x14ac:dyDescent="0.2">
      <c r="A48" s="46" t="s">
        <v>94</v>
      </c>
      <c r="B48" s="47"/>
      <c r="C48" s="47"/>
      <c r="D48" s="47"/>
      <c r="E48" s="47"/>
      <c r="F48" s="47"/>
      <c r="G48" s="48"/>
      <c r="H48" s="49"/>
      <c r="I48" s="49"/>
      <c r="J48" s="49"/>
      <c r="K48" s="49"/>
      <c r="L48" s="49"/>
      <c r="M48" s="49"/>
      <c r="N48" s="49"/>
      <c r="O48" s="49"/>
    </row>
    <row r="49" spans="1:15" ht="12.75" customHeight="1" x14ac:dyDescent="0.2">
      <c r="A49" s="54" t="s">
        <v>95</v>
      </c>
      <c r="B49" s="195" t="s">
        <v>96</v>
      </c>
      <c r="C49" s="195"/>
      <c r="D49" s="195"/>
      <c r="E49" s="195"/>
      <c r="F49" s="55" t="s">
        <v>87</v>
      </c>
      <c r="G49" s="56" t="s">
        <v>71</v>
      </c>
      <c r="H49" s="49"/>
      <c r="I49" s="49"/>
      <c r="J49" s="49"/>
      <c r="K49" s="49"/>
      <c r="L49" s="49"/>
      <c r="M49" s="49"/>
      <c r="N49" s="49"/>
      <c r="O49" s="49"/>
    </row>
    <row r="50" spans="1:15" ht="12.75" customHeight="1" x14ac:dyDescent="0.2">
      <c r="A50" s="50" t="s">
        <v>40</v>
      </c>
      <c r="B50" s="210" t="s">
        <v>97</v>
      </c>
      <c r="C50" s="210"/>
      <c r="D50" s="210"/>
      <c r="E50" s="210"/>
      <c r="F50" s="74">
        <v>0.2</v>
      </c>
      <c r="G50" s="75">
        <f t="shared" ref="G50:G57" si="0">F50*$G$34</f>
        <v>346.6</v>
      </c>
      <c r="H50" s="49"/>
      <c r="I50" s="49"/>
      <c r="J50" s="49"/>
      <c r="K50" s="49"/>
      <c r="L50" s="49"/>
      <c r="M50" s="49"/>
      <c r="N50" s="49"/>
      <c r="O50" s="49"/>
    </row>
    <row r="51" spans="1:15" ht="12.75" customHeight="1" x14ac:dyDescent="0.2">
      <c r="A51" s="50" t="s">
        <v>42</v>
      </c>
      <c r="B51" s="210" t="s">
        <v>98</v>
      </c>
      <c r="C51" s="210"/>
      <c r="D51" s="210"/>
      <c r="E51" s="210"/>
      <c r="F51" s="74">
        <v>2.5000000000000001E-2</v>
      </c>
      <c r="G51" s="75">
        <f t="shared" si="0"/>
        <v>43.325000000000003</v>
      </c>
      <c r="H51" s="49"/>
      <c r="I51" s="49"/>
      <c r="J51" s="49"/>
      <c r="K51" s="49"/>
      <c r="L51" s="49"/>
      <c r="M51" s="49"/>
      <c r="N51" s="49"/>
      <c r="O51" s="49"/>
    </row>
    <row r="52" spans="1:15" ht="12.75" customHeight="1" x14ac:dyDescent="0.2">
      <c r="A52" s="72" t="s">
        <v>45</v>
      </c>
      <c r="B52" s="210" t="s">
        <v>99</v>
      </c>
      <c r="C52" s="210"/>
      <c r="D52" s="210"/>
      <c r="E52" s="210"/>
      <c r="F52" s="74">
        <f>(1.5%*1)</f>
        <v>1.4999999999999999E-2</v>
      </c>
      <c r="G52" s="75">
        <f t="shared" si="0"/>
        <v>25.994999999999997</v>
      </c>
      <c r="H52" s="49"/>
      <c r="I52" s="49"/>
      <c r="J52" s="49"/>
      <c r="K52" s="49"/>
      <c r="L52" s="49"/>
      <c r="M52" s="49"/>
      <c r="N52" s="49"/>
      <c r="O52" s="49"/>
    </row>
    <row r="53" spans="1:15" ht="12.75" customHeight="1" x14ac:dyDescent="0.2">
      <c r="A53" s="50" t="s">
        <v>48</v>
      </c>
      <c r="B53" s="210" t="s">
        <v>100</v>
      </c>
      <c r="C53" s="210"/>
      <c r="D53" s="210"/>
      <c r="E53" s="210"/>
      <c r="F53" s="74">
        <v>1.4999999999999999E-2</v>
      </c>
      <c r="G53" s="75">
        <f t="shared" si="0"/>
        <v>25.994999999999997</v>
      </c>
      <c r="H53" s="49"/>
      <c r="I53" s="49"/>
      <c r="J53" s="49"/>
      <c r="K53" s="49"/>
      <c r="L53" s="49"/>
      <c r="M53" s="49"/>
      <c r="N53" s="49"/>
      <c r="O53" s="49"/>
    </row>
    <row r="54" spans="1:15" ht="12.75" customHeight="1" x14ac:dyDescent="0.2">
      <c r="A54" s="50" t="s">
        <v>76</v>
      </c>
      <c r="B54" s="191" t="s">
        <v>101</v>
      </c>
      <c r="C54" s="191"/>
      <c r="D54" s="191"/>
      <c r="E54" s="191"/>
      <c r="F54" s="69">
        <v>0.01</v>
      </c>
      <c r="G54" s="66">
        <f t="shared" si="0"/>
        <v>17.330000000000002</v>
      </c>
      <c r="H54" s="49"/>
      <c r="I54" s="49"/>
      <c r="J54" s="49"/>
      <c r="K54" s="49"/>
      <c r="L54" s="49"/>
      <c r="M54" s="49"/>
      <c r="N54" s="49"/>
      <c r="O54" s="49"/>
    </row>
    <row r="55" spans="1:15" ht="12.75" customHeight="1" x14ac:dyDescent="0.2">
      <c r="A55" s="50" t="s">
        <v>78</v>
      </c>
      <c r="B55" s="191" t="s">
        <v>102</v>
      </c>
      <c r="C55" s="191"/>
      <c r="D55" s="191"/>
      <c r="E55" s="191"/>
      <c r="F55" s="69">
        <v>6.0000000000000001E-3</v>
      </c>
      <c r="G55" s="66">
        <f t="shared" si="0"/>
        <v>10.398</v>
      </c>
      <c r="H55" s="49"/>
      <c r="I55" s="49"/>
      <c r="J55" s="49"/>
      <c r="K55" s="49"/>
      <c r="L55" s="49"/>
      <c r="M55" s="49"/>
      <c r="N55" s="49"/>
      <c r="O55" s="49"/>
    </row>
    <row r="56" spans="1:15" ht="12.75" customHeight="1" x14ac:dyDescent="0.2">
      <c r="A56" s="50" t="s">
        <v>80</v>
      </c>
      <c r="B56" s="191" t="s">
        <v>103</v>
      </c>
      <c r="C56" s="191"/>
      <c r="D56" s="191"/>
      <c r="E56" s="191"/>
      <c r="F56" s="69">
        <v>2E-3</v>
      </c>
      <c r="G56" s="66">
        <f t="shared" si="0"/>
        <v>3.4660000000000002</v>
      </c>
      <c r="H56" s="49"/>
      <c r="I56" s="49"/>
      <c r="J56" s="49"/>
      <c r="K56" s="49"/>
      <c r="L56" s="49"/>
      <c r="M56" s="49"/>
      <c r="N56" s="49"/>
      <c r="O56" s="49"/>
    </row>
    <row r="57" spans="1:15" ht="12.75" customHeight="1" x14ac:dyDescent="0.2">
      <c r="A57" s="50" t="s">
        <v>104</v>
      </c>
      <c r="B57" s="191" t="s">
        <v>105</v>
      </c>
      <c r="C57" s="191"/>
      <c r="D57" s="191"/>
      <c r="E57" s="191"/>
      <c r="F57" s="69">
        <v>0.08</v>
      </c>
      <c r="G57" s="66">
        <f t="shared" si="0"/>
        <v>138.64000000000001</v>
      </c>
      <c r="H57" s="49"/>
      <c r="I57" s="49"/>
      <c r="J57" s="49"/>
      <c r="K57" s="49"/>
      <c r="L57" s="49"/>
      <c r="M57" s="49"/>
      <c r="N57" s="49"/>
      <c r="O57" s="49"/>
    </row>
    <row r="58" spans="1:15" ht="12.75" customHeight="1" x14ac:dyDescent="0.2">
      <c r="A58" s="208" t="s">
        <v>106</v>
      </c>
      <c r="B58" s="208"/>
      <c r="C58" s="208"/>
      <c r="D58" s="208"/>
      <c r="E58" s="208"/>
      <c r="F58" s="70">
        <f>SUM(F50:F57)</f>
        <v>0.35300000000000004</v>
      </c>
      <c r="G58" s="76">
        <f>SUM(G50:G57)</f>
        <v>611.74900000000002</v>
      </c>
      <c r="H58" s="49"/>
      <c r="I58" s="49"/>
      <c r="J58" s="49"/>
      <c r="K58" s="49"/>
      <c r="L58" s="49"/>
      <c r="M58" s="49"/>
      <c r="N58" s="49"/>
      <c r="O58" s="49"/>
    </row>
    <row r="59" spans="1:15" ht="12.75" customHeight="1" x14ac:dyDescent="0.2">
      <c r="A59" s="205" t="s">
        <v>107</v>
      </c>
      <c r="B59" s="205"/>
      <c r="C59" s="205"/>
      <c r="D59" s="205"/>
      <c r="E59" s="205"/>
      <c r="F59" s="205"/>
      <c r="G59" s="205"/>
      <c r="H59" s="49"/>
      <c r="I59" s="49"/>
      <c r="J59" s="49"/>
      <c r="K59" s="49"/>
      <c r="L59" s="49"/>
      <c r="M59" s="49"/>
      <c r="N59" s="49"/>
      <c r="O59" s="49"/>
    </row>
    <row r="60" spans="1:15" ht="12.75" customHeight="1" x14ac:dyDescent="0.2">
      <c r="A60" s="209" t="s">
        <v>108</v>
      </c>
      <c r="B60" s="209"/>
      <c r="C60" s="209"/>
      <c r="D60" s="209"/>
      <c r="E60" s="209"/>
      <c r="F60" s="209"/>
      <c r="G60" s="209"/>
      <c r="H60" s="49"/>
      <c r="I60" s="49"/>
      <c r="J60" s="49"/>
      <c r="K60" s="49"/>
      <c r="L60" s="49"/>
      <c r="M60" s="49"/>
      <c r="N60" s="49"/>
      <c r="O60" s="49"/>
    </row>
    <row r="61" spans="1:15" ht="12.75" customHeight="1" x14ac:dyDescent="0.2">
      <c r="A61" s="209" t="s">
        <v>109</v>
      </c>
      <c r="B61" s="209"/>
      <c r="C61" s="209"/>
      <c r="D61" s="209"/>
      <c r="E61" s="209"/>
      <c r="F61" s="209"/>
      <c r="G61" s="209"/>
      <c r="H61" s="49"/>
      <c r="I61" s="49"/>
      <c r="J61" s="49"/>
      <c r="K61" s="49"/>
      <c r="L61" s="49"/>
      <c r="M61" s="49"/>
      <c r="N61" s="49"/>
      <c r="O61" s="49"/>
    </row>
    <row r="62" spans="1:15" ht="12.75" customHeight="1" x14ac:dyDescent="0.2">
      <c r="A62" s="46"/>
      <c r="B62" s="47"/>
      <c r="C62" s="47"/>
      <c r="D62" s="47"/>
      <c r="E62" s="47"/>
      <c r="F62" s="47"/>
      <c r="G62" s="48"/>
      <c r="H62" s="49"/>
      <c r="I62" s="49"/>
      <c r="J62" s="49"/>
      <c r="K62" s="49"/>
      <c r="L62" s="49"/>
      <c r="M62" s="49"/>
      <c r="N62" s="49"/>
      <c r="O62" s="49"/>
    </row>
    <row r="63" spans="1:15" x14ac:dyDescent="0.2">
      <c r="A63" s="46" t="s">
        <v>110</v>
      </c>
      <c r="B63" s="47"/>
      <c r="C63" s="47"/>
      <c r="D63" s="47"/>
      <c r="E63" s="47"/>
      <c r="F63" s="47"/>
      <c r="G63" s="48"/>
      <c r="H63" s="49"/>
      <c r="I63" s="49"/>
      <c r="J63" s="49"/>
      <c r="K63" s="49"/>
      <c r="L63" s="49"/>
      <c r="M63" s="49"/>
      <c r="N63" s="49"/>
      <c r="O63" s="49"/>
    </row>
    <row r="64" spans="1:15" ht="12.75" customHeight="1" x14ac:dyDescent="0.2">
      <c r="A64" s="54" t="s">
        <v>111</v>
      </c>
      <c r="B64" s="206" t="s">
        <v>112</v>
      </c>
      <c r="C64" s="206"/>
      <c r="D64" s="206"/>
      <c r="E64" s="206"/>
      <c r="F64" s="206"/>
      <c r="G64" s="56" t="s">
        <v>71</v>
      </c>
      <c r="H64" s="49"/>
      <c r="I64" s="49"/>
      <c r="J64" s="49"/>
      <c r="K64" s="49"/>
      <c r="L64" s="49"/>
      <c r="M64" s="49"/>
      <c r="N64" s="49"/>
      <c r="O64" s="49"/>
    </row>
    <row r="65" spans="1:15" ht="12.75" customHeight="1" x14ac:dyDescent="0.2">
      <c r="A65" s="60" t="s">
        <v>40</v>
      </c>
      <c r="B65" s="231" t="s">
        <v>252</v>
      </c>
      <c r="C65" s="231"/>
      <c r="D65" s="231"/>
      <c r="E65" s="231"/>
      <c r="F65" s="231"/>
      <c r="G65" s="79">
        <f>(G34*6%)</f>
        <v>103.97999999999999</v>
      </c>
      <c r="H65" s="49"/>
      <c r="I65" s="49"/>
      <c r="J65" s="49"/>
      <c r="K65" s="49"/>
      <c r="L65" s="49"/>
      <c r="M65" s="49"/>
      <c r="N65" s="49"/>
      <c r="O65" s="49"/>
    </row>
    <row r="66" spans="1:15" ht="12.75" customHeight="1" x14ac:dyDescent="0.2">
      <c r="A66" s="62" t="s">
        <v>42</v>
      </c>
      <c r="B66" s="212" t="s">
        <v>249</v>
      </c>
      <c r="C66" s="212"/>
      <c r="D66" s="212"/>
      <c r="E66" s="212"/>
      <c r="F66" s="212"/>
      <c r="G66" s="80">
        <f>I69</f>
        <v>440</v>
      </c>
      <c r="H66" s="49"/>
      <c r="I66" s="58"/>
      <c r="J66" s="49"/>
      <c r="K66" s="49"/>
      <c r="L66" s="49"/>
      <c r="M66" s="49"/>
      <c r="N66" s="49"/>
      <c r="O66" s="49"/>
    </row>
    <row r="67" spans="1:15" ht="12.75" customHeight="1" x14ac:dyDescent="0.2">
      <c r="A67" s="62" t="s">
        <v>45</v>
      </c>
      <c r="B67" s="212" t="s">
        <v>255</v>
      </c>
      <c r="C67" s="212"/>
      <c r="D67" s="212"/>
      <c r="E67" s="212"/>
      <c r="F67" s="212"/>
      <c r="G67" s="81">
        <v>11</v>
      </c>
      <c r="H67" s="49"/>
      <c r="I67" s="82"/>
      <c r="J67" s="1"/>
      <c r="K67" s="1"/>
      <c r="L67" s="83"/>
      <c r="M67" s="49"/>
      <c r="N67" s="49"/>
      <c r="O67" s="49"/>
    </row>
    <row r="68" spans="1:15" ht="12.75" customHeight="1" x14ac:dyDescent="0.2">
      <c r="A68" s="50" t="s">
        <v>48</v>
      </c>
      <c r="B68" s="213" t="s">
        <v>114</v>
      </c>
      <c r="C68" s="213"/>
      <c r="D68" s="213"/>
      <c r="E68" s="213"/>
      <c r="F68" s="213"/>
      <c r="G68" s="84">
        <v>0</v>
      </c>
      <c r="H68" s="49"/>
      <c r="I68" s="85"/>
      <c r="J68" s="45"/>
      <c r="K68" s="45"/>
      <c r="L68" s="139">
        <v>5.7848400000000001E-2</v>
      </c>
      <c r="M68" s="49"/>
      <c r="N68" s="49"/>
      <c r="O68" s="49"/>
    </row>
    <row r="69" spans="1:15" ht="12.75" customHeight="1" x14ac:dyDescent="0.2">
      <c r="A69" s="50" t="s">
        <v>76</v>
      </c>
      <c r="B69" s="213" t="s">
        <v>115</v>
      </c>
      <c r="C69" s="213"/>
      <c r="D69" s="213"/>
      <c r="E69" s="213"/>
      <c r="F69" s="213"/>
      <c r="G69" s="86">
        <v>0</v>
      </c>
      <c r="H69" s="49"/>
      <c r="I69" s="85">
        <f>550*80%</f>
        <v>440</v>
      </c>
      <c r="J69" s="45"/>
      <c r="K69" s="49"/>
      <c r="L69" s="49"/>
      <c r="M69" s="49"/>
      <c r="N69" s="49"/>
      <c r="O69" s="49"/>
    </row>
    <row r="70" spans="1:15" ht="12.75" customHeight="1" x14ac:dyDescent="0.2">
      <c r="A70" s="50" t="s">
        <v>78</v>
      </c>
      <c r="B70" s="210" t="s">
        <v>81</v>
      </c>
      <c r="C70" s="210"/>
      <c r="D70" s="210"/>
      <c r="E70" s="210"/>
      <c r="F70" s="210"/>
      <c r="G70" s="86">
        <v>0</v>
      </c>
      <c r="H70" s="49"/>
      <c r="I70" s="49"/>
      <c r="J70" s="49"/>
      <c r="K70" s="49"/>
      <c r="L70" s="49"/>
      <c r="M70" s="49"/>
      <c r="N70" s="49"/>
      <c r="O70" s="49"/>
    </row>
    <row r="71" spans="1:15" ht="12.75" customHeight="1" x14ac:dyDescent="0.2">
      <c r="A71" s="208" t="s">
        <v>82</v>
      </c>
      <c r="B71" s="208"/>
      <c r="C71" s="208"/>
      <c r="D71" s="208"/>
      <c r="E71" s="208"/>
      <c r="F71" s="208"/>
      <c r="G71" s="68">
        <f>SUM(G65:G70)</f>
        <v>554.98</v>
      </c>
      <c r="H71" s="49"/>
      <c r="I71" s="49"/>
      <c r="J71" s="49"/>
      <c r="K71" s="49"/>
      <c r="L71" s="49"/>
      <c r="M71" s="49"/>
      <c r="N71" s="49"/>
      <c r="O71" s="49"/>
    </row>
    <row r="72" spans="1:15" ht="12.75" customHeight="1" x14ac:dyDescent="0.2">
      <c r="A72" s="205" t="s">
        <v>117</v>
      </c>
      <c r="B72" s="205"/>
      <c r="C72" s="205"/>
      <c r="D72" s="205"/>
      <c r="E72" s="205"/>
      <c r="F72" s="205"/>
      <c r="G72" s="205"/>
      <c r="H72" s="49"/>
      <c r="I72" s="49"/>
      <c r="J72" s="49"/>
      <c r="K72" s="49"/>
      <c r="L72" s="49"/>
      <c r="M72" s="49"/>
      <c r="N72" s="49"/>
      <c r="O72" s="49"/>
    </row>
    <row r="73" spans="1:15" ht="26.25" customHeight="1" x14ac:dyDescent="0.2">
      <c r="A73" s="209" t="s">
        <v>118</v>
      </c>
      <c r="B73" s="209"/>
      <c r="C73" s="209"/>
      <c r="D73" s="209"/>
      <c r="E73" s="209"/>
      <c r="F73" s="209"/>
      <c r="G73" s="209"/>
      <c r="H73" s="49"/>
      <c r="I73" s="49"/>
      <c r="J73" s="49"/>
      <c r="K73" s="49"/>
      <c r="L73" s="49"/>
      <c r="M73" s="49"/>
      <c r="N73" s="49"/>
      <c r="O73" s="49"/>
    </row>
    <row r="74" spans="1:15" ht="12.75" customHeight="1" x14ac:dyDescent="0.2">
      <c r="A74" s="233" t="s">
        <v>211</v>
      </c>
      <c r="B74" s="233"/>
      <c r="C74" s="233"/>
      <c r="D74" s="233"/>
      <c r="E74" s="233"/>
      <c r="F74" s="233"/>
      <c r="G74" s="233"/>
      <c r="H74" s="49"/>
      <c r="I74" s="49"/>
      <c r="J74" s="49"/>
      <c r="K74" s="49"/>
      <c r="L74" s="49"/>
      <c r="M74" s="49"/>
      <c r="N74" s="49"/>
      <c r="O74" s="49"/>
    </row>
    <row r="75" spans="1:15" x14ac:dyDescent="0.2">
      <c r="A75" s="46"/>
      <c r="B75" s="47"/>
      <c r="C75" s="47"/>
      <c r="D75" s="47"/>
      <c r="E75" s="47"/>
      <c r="F75" s="47"/>
      <c r="G75" s="48"/>
      <c r="H75" s="49"/>
      <c r="I75" s="49"/>
      <c r="J75" s="49"/>
      <c r="K75" s="49"/>
      <c r="L75" s="49"/>
      <c r="M75" s="49"/>
      <c r="N75" s="49"/>
      <c r="O75" s="49"/>
    </row>
    <row r="76" spans="1:15" x14ac:dyDescent="0.2">
      <c r="A76" s="46" t="s">
        <v>120</v>
      </c>
      <c r="B76" s="47"/>
      <c r="C76" s="47"/>
      <c r="D76" s="47"/>
      <c r="E76" s="47"/>
      <c r="F76" s="47"/>
      <c r="G76" s="87"/>
      <c r="H76" s="49"/>
      <c r="I76" s="49"/>
      <c r="J76" s="49"/>
      <c r="K76" s="49"/>
      <c r="L76" s="49"/>
      <c r="M76" s="49"/>
      <c r="N76" s="49"/>
      <c r="O76" s="49"/>
    </row>
    <row r="77" spans="1:15" ht="12.75" customHeight="1" x14ac:dyDescent="0.2">
      <c r="A77" s="54">
        <v>2</v>
      </c>
      <c r="B77" s="195" t="s">
        <v>121</v>
      </c>
      <c r="C77" s="195"/>
      <c r="D77" s="195"/>
      <c r="E77" s="195"/>
      <c r="F77" s="195"/>
      <c r="G77" s="56" t="s">
        <v>71</v>
      </c>
      <c r="H77" s="49"/>
      <c r="I77" s="49"/>
      <c r="J77" s="49"/>
      <c r="K77" s="49"/>
      <c r="L77" s="49"/>
      <c r="M77" s="49"/>
      <c r="N77" s="49"/>
      <c r="O77" s="49"/>
    </row>
    <row r="78" spans="1:15" ht="12.75" customHeight="1" x14ac:dyDescent="0.2">
      <c r="A78" s="50" t="s">
        <v>85</v>
      </c>
      <c r="B78" s="191" t="s">
        <v>86</v>
      </c>
      <c r="C78" s="191"/>
      <c r="D78" s="191"/>
      <c r="E78" s="191"/>
      <c r="F78" s="191"/>
      <c r="G78" s="88">
        <f>G44</f>
        <v>479.03222069999998</v>
      </c>
      <c r="H78" s="71"/>
      <c r="I78" s="71"/>
      <c r="J78" s="71"/>
      <c r="K78" s="71"/>
      <c r="L78" s="71"/>
      <c r="M78" s="71"/>
      <c r="N78" s="71"/>
      <c r="O78" s="49"/>
    </row>
    <row r="79" spans="1:15" ht="12.75" customHeight="1" x14ac:dyDescent="0.2">
      <c r="A79" s="50" t="s">
        <v>95</v>
      </c>
      <c r="B79" s="191" t="s">
        <v>96</v>
      </c>
      <c r="C79" s="191"/>
      <c r="D79" s="191"/>
      <c r="E79" s="191"/>
      <c r="F79" s="191"/>
      <c r="G79" s="88">
        <f>G58</f>
        <v>611.74900000000002</v>
      </c>
      <c r="H79" s="71"/>
      <c r="I79" s="71"/>
      <c r="J79" s="71"/>
      <c r="K79" s="71"/>
      <c r="L79" s="71"/>
      <c r="M79" s="71"/>
      <c r="N79" s="71"/>
      <c r="O79" s="49"/>
    </row>
    <row r="80" spans="1:15" ht="12.75" customHeight="1" x14ac:dyDescent="0.2">
      <c r="A80" s="50" t="s">
        <v>111</v>
      </c>
      <c r="B80" s="191" t="s">
        <v>112</v>
      </c>
      <c r="C80" s="191"/>
      <c r="D80" s="191"/>
      <c r="E80" s="191"/>
      <c r="F80" s="191"/>
      <c r="G80" s="88"/>
      <c r="H80" s="96"/>
      <c r="I80" s="96"/>
      <c r="J80" s="96"/>
      <c r="K80" s="96"/>
      <c r="L80" s="96"/>
      <c r="M80" s="96"/>
      <c r="N80" s="96"/>
      <c r="O80" s="49"/>
    </row>
    <row r="81" spans="1:15" ht="12.75" customHeight="1" x14ac:dyDescent="0.2">
      <c r="A81" s="208" t="s">
        <v>82</v>
      </c>
      <c r="B81" s="208"/>
      <c r="C81" s="208"/>
      <c r="D81" s="208"/>
      <c r="E81" s="208"/>
      <c r="F81" s="208"/>
      <c r="G81" s="76">
        <f>SUM(G78:G80)</f>
        <v>1090.7812206999999</v>
      </c>
      <c r="H81" s="96"/>
      <c r="I81" s="96"/>
      <c r="J81" s="96"/>
      <c r="K81" s="96"/>
      <c r="L81" s="96"/>
      <c r="M81" s="96"/>
      <c r="N81" s="96"/>
      <c r="O81" s="49"/>
    </row>
    <row r="82" spans="1:15" x14ac:dyDescent="0.2">
      <c r="A82" s="89"/>
      <c r="B82" s="90"/>
      <c r="C82" s="90"/>
      <c r="D82" s="90"/>
      <c r="E82" s="90"/>
      <c r="F82" s="90"/>
      <c r="G82" s="91"/>
      <c r="H82" s="96"/>
      <c r="I82" s="96"/>
      <c r="J82" s="96"/>
      <c r="K82" s="96"/>
      <c r="L82" s="96"/>
      <c r="M82" s="96"/>
      <c r="N82" s="96"/>
      <c r="O82" s="49"/>
    </row>
    <row r="83" spans="1:15" x14ac:dyDescent="0.2">
      <c r="A83" s="92" t="s">
        <v>122</v>
      </c>
      <c r="B83" s="93"/>
      <c r="C83" s="93"/>
      <c r="D83" s="93"/>
      <c r="E83" s="93"/>
      <c r="F83" s="93"/>
      <c r="G83" s="48"/>
      <c r="H83" s="96"/>
      <c r="I83" s="96"/>
      <c r="J83" s="96"/>
      <c r="K83" s="96"/>
      <c r="L83" s="96"/>
      <c r="M83" s="96"/>
      <c r="N83" s="96"/>
      <c r="O83" s="49"/>
    </row>
    <row r="84" spans="1:15" ht="12.75" customHeight="1" x14ac:dyDescent="0.2">
      <c r="A84" s="54">
        <v>3</v>
      </c>
      <c r="B84" s="195" t="s">
        <v>123</v>
      </c>
      <c r="C84" s="195"/>
      <c r="D84" s="195"/>
      <c r="E84" s="195"/>
      <c r="F84" s="55" t="s">
        <v>87</v>
      </c>
      <c r="G84" s="56" t="s">
        <v>71</v>
      </c>
      <c r="H84" s="1"/>
      <c r="I84" s="1"/>
      <c r="J84" s="1"/>
      <c r="K84" s="1"/>
      <c r="L84" s="1"/>
      <c r="M84" s="1"/>
      <c r="N84" s="1"/>
      <c r="O84" s="49"/>
    </row>
    <row r="85" spans="1:15" ht="12.75" customHeight="1" x14ac:dyDescent="0.2">
      <c r="A85" s="72" t="s">
        <v>40</v>
      </c>
      <c r="B85" s="210" t="s">
        <v>124</v>
      </c>
      <c r="C85" s="210"/>
      <c r="D85" s="210"/>
      <c r="E85" s="210"/>
      <c r="F85" s="94">
        <f>0.0042</f>
        <v>4.1999999999999997E-3</v>
      </c>
      <c r="G85" s="75">
        <f t="shared" ref="G85:G90" si="1">F85*$G$34</f>
        <v>7.2786</v>
      </c>
      <c r="H85" s="49"/>
      <c r="I85" s="49"/>
      <c r="J85" s="49"/>
      <c r="K85" s="49"/>
      <c r="L85" s="49"/>
      <c r="M85" s="49"/>
      <c r="N85" s="49"/>
      <c r="O85" s="71"/>
    </row>
    <row r="86" spans="1:15" ht="12.75" customHeight="1" x14ac:dyDescent="0.2">
      <c r="A86" s="72" t="s">
        <v>42</v>
      </c>
      <c r="B86" s="210" t="s">
        <v>125</v>
      </c>
      <c r="C86" s="210"/>
      <c r="D86" s="210"/>
      <c r="E86" s="210"/>
      <c r="F86" s="94">
        <f>F57*F85</f>
        <v>3.3599999999999998E-4</v>
      </c>
      <c r="G86" s="75">
        <f t="shared" si="1"/>
        <v>0.58228799999999992</v>
      </c>
      <c r="H86" s="49"/>
      <c r="I86" s="49"/>
      <c r="J86" s="49"/>
      <c r="K86" s="49"/>
      <c r="L86" s="49"/>
      <c r="M86" s="49"/>
      <c r="N86" s="49"/>
      <c r="O86" s="71"/>
    </row>
    <row r="87" spans="1:15" ht="12.75" customHeight="1" x14ac:dyDescent="0.2">
      <c r="A87" s="72" t="s">
        <v>45</v>
      </c>
      <c r="B87" s="210" t="s">
        <v>253</v>
      </c>
      <c r="C87" s="210"/>
      <c r="D87" s="210"/>
      <c r="E87" s="210"/>
      <c r="F87" s="74">
        <v>2.0999999999999999E-3</v>
      </c>
      <c r="G87" s="75">
        <f t="shared" si="1"/>
        <v>3.6393</v>
      </c>
      <c r="H87" s="1"/>
      <c r="I87" s="1"/>
      <c r="J87" s="1"/>
      <c r="K87" s="1"/>
      <c r="L87" s="1"/>
      <c r="M87" s="1"/>
      <c r="N87" s="1"/>
      <c r="O87" s="96"/>
    </row>
    <row r="88" spans="1:15" ht="12.75" customHeight="1" x14ac:dyDescent="0.2">
      <c r="A88" s="72" t="s">
        <v>48</v>
      </c>
      <c r="B88" s="210" t="s">
        <v>126</v>
      </c>
      <c r="C88" s="210"/>
      <c r="D88" s="210"/>
      <c r="E88" s="210"/>
      <c r="F88" s="74">
        <v>1.9400000000000001E-2</v>
      </c>
      <c r="G88" s="75">
        <f t="shared" si="1"/>
        <v>33.620200000000004</v>
      </c>
      <c r="H88" s="1"/>
      <c r="I88" s="1"/>
      <c r="J88" s="1"/>
      <c r="K88" s="1"/>
      <c r="L88" s="1"/>
      <c r="M88" s="1"/>
      <c r="N88" s="1"/>
      <c r="O88" s="96"/>
    </row>
    <row r="89" spans="1:15" ht="12.75" customHeight="1" x14ac:dyDescent="0.2">
      <c r="A89" s="72" t="s">
        <v>76</v>
      </c>
      <c r="B89" s="210" t="s">
        <v>127</v>
      </c>
      <c r="C89" s="210"/>
      <c r="D89" s="210"/>
      <c r="E89" s="210"/>
      <c r="F89" s="74">
        <f>F58*F88</f>
        <v>6.8482000000000013E-3</v>
      </c>
      <c r="G89" s="75">
        <f t="shared" si="1"/>
        <v>11.867930600000003</v>
      </c>
      <c r="H89" s="96"/>
      <c r="I89" s="96"/>
      <c r="J89" s="96"/>
      <c r="K89" s="96"/>
      <c r="L89" s="96"/>
      <c r="M89" s="96"/>
      <c r="N89" s="96"/>
      <c r="O89" s="96"/>
    </row>
    <row r="90" spans="1:15" ht="12.75" customHeight="1" x14ac:dyDescent="0.2">
      <c r="A90" s="72" t="s">
        <v>78</v>
      </c>
      <c r="B90" s="210" t="s">
        <v>250</v>
      </c>
      <c r="C90" s="210"/>
      <c r="D90" s="210"/>
      <c r="E90" s="210"/>
      <c r="F90" s="74">
        <f>4%-F87</f>
        <v>3.7900000000000003E-2</v>
      </c>
      <c r="G90" s="75">
        <f t="shared" si="1"/>
        <v>65.680700000000002</v>
      </c>
      <c r="H90" s="96"/>
      <c r="I90" s="96"/>
      <c r="J90" s="96"/>
      <c r="K90" s="96"/>
      <c r="L90" s="96"/>
      <c r="M90" s="96"/>
      <c r="N90" s="96"/>
      <c r="O90" s="96"/>
    </row>
    <row r="91" spans="1:15" ht="12.75" customHeight="1" x14ac:dyDescent="0.2">
      <c r="A91" s="215" t="s">
        <v>82</v>
      </c>
      <c r="B91" s="215"/>
      <c r="C91" s="215"/>
      <c r="D91" s="215"/>
      <c r="E91" s="215"/>
      <c r="F91" s="97">
        <f>SUM(F85:F90)</f>
        <v>7.0784200000000005E-2</v>
      </c>
      <c r="G91" s="98">
        <f>SUM(G85:G90)</f>
        <v>122.66901860000002</v>
      </c>
      <c r="H91" s="1"/>
      <c r="I91" s="1"/>
      <c r="J91" s="1"/>
      <c r="K91" s="1"/>
      <c r="L91" s="1"/>
      <c r="M91" s="1"/>
      <c r="N91" s="1"/>
      <c r="O91" s="1"/>
    </row>
    <row r="92" spans="1:15" x14ac:dyDescent="0.2">
      <c r="A92" s="99"/>
      <c r="B92" s="44"/>
      <c r="C92" s="44"/>
      <c r="D92" s="44"/>
      <c r="E92" s="44"/>
      <c r="F92" s="44"/>
      <c r="G92" s="100"/>
      <c r="H92" s="1"/>
      <c r="I92" s="1"/>
      <c r="J92" s="1"/>
      <c r="K92" s="1"/>
      <c r="L92" s="1"/>
      <c r="M92" s="1"/>
      <c r="N92" s="1"/>
      <c r="O92" s="1"/>
    </row>
    <row r="93" spans="1:15" x14ac:dyDescent="0.2">
      <c r="A93" s="216" t="s">
        <v>128</v>
      </c>
      <c r="B93" s="216"/>
      <c r="C93" s="216"/>
      <c r="D93" s="216"/>
      <c r="E93" s="216"/>
      <c r="F93" s="216"/>
      <c r="G93" s="216"/>
      <c r="H93" s="1"/>
      <c r="I93" s="1"/>
      <c r="J93" s="1"/>
      <c r="K93" s="1"/>
      <c r="L93" s="1"/>
      <c r="M93" s="1"/>
      <c r="N93" s="1"/>
      <c r="O93" s="1"/>
    </row>
    <row r="94" spans="1:15" ht="26.25" customHeight="1" x14ac:dyDescent="0.2">
      <c r="A94" s="217" t="s">
        <v>129</v>
      </c>
      <c r="B94" s="217"/>
      <c r="C94" s="217"/>
      <c r="D94" s="217"/>
      <c r="E94" s="217"/>
      <c r="F94" s="217"/>
      <c r="G94" s="217"/>
      <c r="H94" s="1"/>
      <c r="I94" s="1"/>
      <c r="J94" s="1"/>
      <c r="K94" s="1"/>
      <c r="L94" s="1"/>
      <c r="M94" s="1"/>
      <c r="N94" s="1"/>
      <c r="O94" s="96"/>
    </row>
    <row r="95" spans="1:15" ht="12.75" customHeight="1" x14ac:dyDescent="0.2">
      <c r="A95" s="217" t="s">
        <v>130</v>
      </c>
      <c r="B95" s="217"/>
      <c r="C95" s="217"/>
      <c r="D95" s="217"/>
      <c r="E95" s="217"/>
      <c r="F95" s="217"/>
      <c r="G95" s="217"/>
      <c r="H95" s="49"/>
      <c r="I95" s="49"/>
      <c r="J95" s="49"/>
      <c r="K95" s="49"/>
      <c r="L95" s="49"/>
      <c r="M95" s="49"/>
      <c r="N95" s="49"/>
      <c r="O95" s="96"/>
    </row>
    <row r="96" spans="1:15" x14ac:dyDescent="0.2">
      <c r="A96" s="92"/>
      <c r="B96" s="37"/>
      <c r="C96" s="37"/>
      <c r="D96" s="37"/>
      <c r="E96" s="37"/>
      <c r="F96" s="37"/>
      <c r="G96" s="87"/>
      <c r="H96" s="49"/>
      <c r="I96" s="49"/>
      <c r="J96" s="49"/>
      <c r="K96" s="49"/>
      <c r="L96" s="49"/>
      <c r="M96" s="49"/>
      <c r="N96" s="49"/>
      <c r="O96" s="1"/>
    </row>
    <row r="97" spans="1:15" x14ac:dyDescent="0.2">
      <c r="A97" s="92" t="s">
        <v>131</v>
      </c>
      <c r="B97" s="37"/>
      <c r="C97" s="37"/>
      <c r="D97" s="37"/>
      <c r="E97" s="37"/>
      <c r="F97" s="37"/>
      <c r="G97" s="87"/>
      <c r="H97" s="49"/>
      <c r="I97" s="49"/>
      <c r="J97" s="49"/>
      <c r="K97" s="49"/>
      <c r="L97" s="49"/>
      <c r="M97" s="49"/>
      <c r="N97" s="49"/>
      <c r="O97" s="1"/>
    </row>
    <row r="98" spans="1:15" ht="12.75" customHeight="1" x14ac:dyDescent="0.2">
      <c r="A98" s="77" t="s">
        <v>132</v>
      </c>
      <c r="B98" s="195" t="s">
        <v>133</v>
      </c>
      <c r="C98" s="195"/>
      <c r="D98" s="195"/>
      <c r="E98" s="195"/>
      <c r="F98" s="55" t="s">
        <v>87</v>
      </c>
      <c r="G98" s="78" t="s">
        <v>71</v>
      </c>
      <c r="H98" s="49"/>
      <c r="I98" s="49"/>
      <c r="J98" s="49"/>
      <c r="K98" s="49"/>
      <c r="L98" s="49"/>
      <c r="M98" s="49"/>
      <c r="N98" s="49"/>
      <c r="O98" s="1"/>
    </row>
    <row r="99" spans="1:15" ht="12.75" customHeight="1" x14ac:dyDescent="0.2">
      <c r="A99" s="72" t="s">
        <v>40</v>
      </c>
      <c r="B99" s="101" t="s">
        <v>134</v>
      </c>
      <c r="C99" s="102"/>
      <c r="D99" s="102"/>
      <c r="E99" s="102"/>
      <c r="F99" s="69">
        <v>0</v>
      </c>
      <c r="G99" s="66">
        <f>F99*$G$34</f>
        <v>0</v>
      </c>
      <c r="H99" s="49"/>
      <c r="I99" s="49"/>
      <c r="J99" s="49"/>
      <c r="K99" s="49"/>
      <c r="L99" s="49"/>
      <c r="M99" s="49"/>
      <c r="N99" s="49"/>
      <c r="O99" s="1"/>
    </row>
    <row r="100" spans="1:15" ht="12.75" customHeight="1" x14ac:dyDescent="0.2">
      <c r="A100" s="50" t="s">
        <v>42</v>
      </c>
      <c r="B100" s="191" t="s">
        <v>133</v>
      </c>
      <c r="C100" s="191"/>
      <c r="D100" s="191"/>
      <c r="E100" s="191"/>
      <c r="F100" s="69">
        <v>1.6299999999999999E-2</v>
      </c>
      <c r="G100" s="66">
        <f>F100*$G$34</f>
        <v>28.247899999999998</v>
      </c>
      <c r="H100" s="49"/>
      <c r="I100" s="49"/>
      <c r="J100" s="49"/>
      <c r="K100" s="49"/>
      <c r="L100" s="49"/>
      <c r="M100" s="49"/>
      <c r="N100" s="49"/>
      <c r="O100" s="49"/>
    </row>
    <row r="101" spans="1:15" ht="12.75" customHeight="1" x14ac:dyDescent="0.2">
      <c r="A101" s="50" t="s">
        <v>45</v>
      </c>
      <c r="B101" s="191" t="s">
        <v>135</v>
      </c>
      <c r="C101" s="191"/>
      <c r="D101" s="191"/>
      <c r="E101" s="191"/>
      <c r="F101" s="69">
        <v>2.0000000000000001E-4</v>
      </c>
      <c r="G101" s="66">
        <f>F101*$G$34</f>
        <v>0.34660000000000002</v>
      </c>
      <c r="H101" s="49"/>
      <c r="I101" s="49"/>
      <c r="J101" s="49"/>
      <c r="K101" s="49"/>
      <c r="L101" s="49"/>
      <c r="M101" s="49"/>
      <c r="N101" s="49"/>
      <c r="O101" s="49"/>
    </row>
    <row r="102" spans="1:15" ht="12.75" customHeight="1" x14ac:dyDescent="0.2">
      <c r="A102" s="50" t="s">
        <v>48</v>
      </c>
      <c r="B102" s="191" t="s">
        <v>136</v>
      </c>
      <c r="C102" s="191"/>
      <c r="D102" s="191"/>
      <c r="E102" s="191"/>
      <c r="F102" s="69">
        <v>3.3E-3</v>
      </c>
      <c r="G102" s="66">
        <v>0</v>
      </c>
      <c r="H102" s="49"/>
      <c r="I102" s="49"/>
      <c r="J102" s="49"/>
      <c r="K102" s="49"/>
      <c r="L102" s="49"/>
      <c r="M102" s="49"/>
      <c r="N102" s="49"/>
      <c r="O102" s="49"/>
    </row>
    <row r="103" spans="1:15" ht="12.75" customHeight="1" x14ac:dyDescent="0.2">
      <c r="A103" s="50" t="s">
        <v>76</v>
      </c>
      <c r="B103" s="191" t="s">
        <v>137</v>
      </c>
      <c r="C103" s="191"/>
      <c r="D103" s="191"/>
      <c r="E103" s="191"/>
      <c r="F103" s="103">
        <v>5.5999999999999995E-4</v>
      </c>
      <c r="G103" s="66">
        <v>0</v>
      </c>
      <c r="H103" s="49"/>
      <c r="I103" s="49"/>
      <c r="J103" s="49"/>
      <c r="K103" s="49"/>
      <c r="L103" s="49"/>
      <c r="M103" s="49"/>
      <c r="N103" s="49"/>
      <c r="O103" s="49"/>
    </row>
    <row r="104" spans="1:15" ht="12.75" customHeight="1" x14ac:dyDescent="0.2">
      <c r="A104" s="50" t="s">
        <v>78</v>
      </c>
      <c r="B104" s="191" t="s">
        <v>138</v>
      </c>
      <c r="C104" s="191"/>
      <c r="D104" s="191"/>
      <c r="E104" s="191"/>
      <c r="F104" s="103">
        <v>1.8499999999999999E-2</v>
      </c>
      <c r="G104" s="66">
        <f>F104*$G$34</f>
        <v>32.060499999999998</v>
      </c>
      <c r="H104" s="49"/>
      <c r="I104" s="49"/>
      <c r="J104" s="49"/>
      <c r="K104" s="49"/>
      <c r="L104" s="49"/>
      <c r="M104" s="49"/>
      <c r="N104" s="49"/>
      <c r="O104" s="49"/>
    </row>
    <row r="105" spans="1:15" ht="12.75" customHeight="1" x14ac:dyDescent="0.2">
      <c r="A105" s="208" t="s">
        <v>82</v>
      </c>
      <c r="B105" s="208"/>
      <c r="C105" s="208"/>
      <c r="D105" s="208"/>
      <c r="E105" s="208"/>
      <c r="F105" s="70">
        <f>SUM(F99:F104)</f>
        <v>3.8859999999999999E-2</v>
      </c>
      <c r="G105" s="68">
        <f>SUM(G99:G104)</f>
        <v>60.654999999999994</v>
      </c>
      <c r="H105" s="49"/>
      <c r="I105" s="49"/>
      <c r="J105" s="49"/>
      <c r="K105" s="49"/>
      <c r="L105" s="49"/>
      <c r="M105" s="49"/>
      <c r="N105" s="49"/>
      <c r="O105" s="49"/>
    </row>
    <row r="106" spans="1:15" ht="31.5" customHeight="1" x14ac:dyDescent="0.2">
      <c r="A106" s="209" t="s">
        <v>139</v>
      </c>
      <c r="B106" s="209"/>
      <c r="C106" s="209"/>
      <c r="D106" s="209"/>
      <c r="E106" s="209"/>
      <c r="F106" s="209"/>
      <c r="G106" s="209"/>
      <c r="H106" s="49"/>
      <c r="I106" s="49"/>
      <c r="J106" s="49"/>
      <c r="K106" s="49"/>
      <c r="L106" s="49"/>
      <c r="M106" s="49"/>
      <c r="N106" s="49"/>
      <c r="O106" s="49"/>
    </row>
    <row r="107" spans="1:15" x14ac:dyDescent="0.2">
      <c r="A107" s="61"/>
      <c r="B107" s="47"/>
      <c r="C107" s="47"/>
      <c r="D107" s="47"/>
      <c r="E107" s="47"/>
      <c r="F107" s="47"/>
      <c r="G107" s="48"/>
      <c r="H107" s="49"/>
      <c r="I107" s="49"/>
      <c r="J107" s="49"/>
      <c r="K107" s="49"/>
      <c r="L107" s="49"/>
      <c r="M107" s="49"/>
      <c r="N107" s="49"/>
      <c r="O107" s="49"/>
    </row>
    <row r="108" spans="1:15" x14ac:dyDescent="0.2">
      <c r="A108" s="46" t="s">
        <v>140</v>
      </c>
      <c r="B108" s="47"/>
      <c r="C108" s="47"/>
      <c r="D108" s="47"/>
      <c r="E108" s="47"/>
      <c r="F108" s="47"/>
      <c r="G108" s="48"/>
      <c r="H108" s="49"/>
      <c r="I108" s="49"/>
      <c r="J108" s="49"/>
      <c r="K108" s="49"/>
      <c r="L108" s="49"/>
      <c r="M108" s="49"/>
      <c r="N108" s="49"/>
      <c r="O108" s="49"/>
    </row>
    <row r="109" spans="1:15" ht="12.75" customHeight="1" x14ac:dyDescent="0.2">
      <c r="A109" s="54" t="s">
        <v>141</v>
      </c>
      <c r="B109" s="195" t="s">
        <v>142</v>
      </c>
      <c r="C109" s="195"/>
      <c r="D109" s="195"/>
      <c r="E109" s="195"/>
      <c r="F109" s="195"/>
      <c r="G109" s="56" t="s">
        <v>71</v>
      </c>
      <c r="H109" s="49"/>
      <c r="I109" s="49"/>
      <c r="J109" s="49"/>
      <c r="K109" s="49"/>
      <c r="L109" s="49"/>
      <c r="M109" s="49"/>
      <c r="N109" s="49"/>
      <c r="O109" s="49"/>
    </row>
    <row r="110" spans="1:15" ht="12.75" customHeight="1" x14ac:dyDescent="0.2">
      <c r="A110" s="50" t="s">
        <v>40</v>
      </c>
      <c r="B110" s="191" t="s">
        <v>143</v>
      </c>
      <c r="C110" s="191"/>
      <c r="D110" s="191"/>
      <c r="E110" s="191"/>
      <c r="F110" s="191"/>
      <c r="G110" s="104" t="s">
        <v>144</v>
      </c>
      <c r="H110" s="49"/>
      <c r="I110" s="49"/>
      <c r="J110" s="49"/>
      <c r="K110" s="49"/>
      <c r="L110" s="49"/>
      <c r="M110" s="49"/>
      <c r="N110" s="49"/>
      <c r="O110" s="49"/>
    </row>
    <row r="111" spans="1:15" ht="12.75" customHeight="1" x14ac:dyDescent="0.2">
      <c r="A111" s="208" t="s">
        <v>82</v>
      </c>
      <c r="B111" s="208"/>
      <c r="C111" s="208"/>
      <c r="D111" s="208"/>
      <c r="E111" s="208"/>
      <c r="F111" s="208"/>
      <c r="G111" s="105" t="str">
        <f>G110</f>
        <v>-</v>
      </c>
      <c r="H111" s="49"/>
      <c r="I111" s="49"/>
      <c r="J111" s="49"/>
      <c r="K111" s="49"/>
      <c r="L111" s="49"/>
      <c r="M111" s="49"/>
      <c r="N111" s="49"/>
      <c r="O111" s="49"/>
    </row>
    <row r="112" spans="1:15" ht="29.25" customHeight="1" x14ac:dyDescent="0.2">
      <c r="A112" s="209" t="s">
        <v>145</v>
      </c>
      <c r="B112" s="209"/>
      <c r="C112" s="209"/>
      <c r="D112" s="209"/>
      <c r="E112" s="209"/>
      <c r="F112" s="209"/>
      <c r="G112" s="209"/>
      <c r="H112" s="49"/>
      <c r="I112" s="49"/>
      <c r="J112" s="49"/>
      <c r="K112" s="49"/>
      <c r="L112" s="49"/>
      <c r="M112" s="49"/>
      <c r="N112" s="49"/>
      <c r="O112" s="49"/>
    </row>
    <row r="113" spans="1:15" x14ac:dyDescent="0.2">
      <c r="A113" s="61"/>
      <c r="B113" s="47"/>
      <c r="C113" s="47"/>
      <c r="D113" s="47"/>
      <c r="E113" s="47"/>
      <c r="F113" s="47"/>
      <c r="G113" s="48"/>
      <c r="H113" s="49"/>
      <c r="I113" s="49"/>
      <c r="J113" s="49"/>
      <c r="K113" s="49"/>
      <c r="L113" s="49"/>
      <c r="M113" s="49"/>
      <c r="N113" s="49"/>
      <c r="O113" s="49"/>
    </row>
    <row r="114" spans="1:15" x14ac:dyDescent="0.2">
      <c r="A114" s="46" t="s">
        <v>146</v>
      </c>
      <c r="B114" s="47"/>
      <c r="C114" s="47"/>
      <c r="D114" s="47"/>
      <c r="E114" s="47"/>
      <c r="F114" s="47"/>
      <c r="G114" s="48"/>
      <c r="H114" s="49"/>
      <c r="I114" s="49"/>
      <c r="J114" s="49"/>
      <c r="K114" s="49"/>
      <c r="L114" s="49"/>
      <c r="M114" s="49"/>
      <c r="N114" s="49"/>
      <c r="O114" s="49"/>
    </row>
    <row r="115" spans="1:15" ht="12.75" customHeight="1" x14ac:dyDescent="0.2">
      <c r="A115" s="54">
        <v>4</v>
      </c>
      <c r="B115" s="206" t="s">
        <v>147</v>
      </c>
      <c r="C115" s="206"/>
      <c r="D115" s="206"/>
      <c r="E115" s="206"/>
      <c r="F115" s="55" t="s">
        <v>87</v>
      </c>
      <c r="G115" s="56" t="s">
        <v>71</v>
      </c>
      <c r="H115" s="49"/>
      <c r="I115" s="49"/>
      <c r="J115" s="49"/>
      <c r="K115" s="49"/>
      <c r="L115" s="49"/>
      <c r="M115" s="49"/>
      <c r="N115" s="49"/>
      <c r="O115" s="49"/>
    </row>
    <row r="116" spans="1:15" ht="12.75" customHeight="1" x14ac:dyDescent="0.2">
      <c r="A116" s="50" t="s">
        <v>132</v>
      </c>
      <c r="B116" s="191" t="s">
        <v>133</v>
      </c>
      <c r="C116" s="191"/>
      <c r="D116" s="191"/>
      <c r="E116" s="191"/>
      <c r="F116" s="69">
        <f>F105</f>
        <v>3.8859999999999999E-2</v>
      </c>
      <c r="G116" s="66">
        <f>F116*$G$34</f>
        <v>67.344380000000001</v>
      </c>
      <c r="H116" s="49"/>
      <c r="I116" s="49"/>
      <c r="J116" s="49"/>
      <c r="K116" s="49"/>
      <c r="L116" s="49"/>
      <c r="M116" s="49"/>
      <c r="N116" s="49"/>
      <c r="O116" s="49"/>
    </row>
    <row r="117" spans="1:15" ht="12.75" customHeight="1" x14ac:dyDescent="0.2">
      <c r="A117" s="50" t="s">
        <v>141</v>
      </c>
      <c r="B117" s="191" t="s">
        <v>142</v>
      </c>
      <c r="C117" s="191"/>
      <c r="D117" s="191"/>
      <c r="E117" s="191"/>
      <c r="F117" s="69"/>
      <c r="G117" s="66">
        <f>F117*$G$34</f>
        <v>0</v>
      </c>
      <c r="H117" s="49"/>
      <c r="I117" s="49"/>
      <c r="J117" s="49"/>
      <c r="K117" s="49"/>
      <c r="L117" s="49"/>
      <c r="M117" s="49"/>
      <c r="N117" s="49"/>
      <c r="O117" s="49"/>
    </row>
    <row r="118" spans="1:15" ht="12.75" customHeight="1" x14ac:dyDescent="0.2">
      <c r="A118" s="208" t="s">
        <v>148</v>
      </c>
      <c r="B118" s="208"/>
      <c r="C118" s="208"/>
      <c r="D118" s="208"/>
      <c r="E118" s="208"/>
      <c r="F118" s="70">
        <f>SUM(F116:F117)</f>
        <v>3.8859999999999999E-2</v>
      </c>
      <c r="G118" s="106">
        <f>SUM(G116:G117)</f>
        <v>67.344380000000001</v>
      </c>
      <c r="H118" s="49"/>
      <c r="I118" s="49"/>
      <c r="J118" s="49"/>
      <c r="K118" s="49"/>
      <c r="L118" s="49"/>
      <c r="M118" s="49"/>
      <c r="N118" s="49"/>
      <c r="O118" s="49"/>
    </row>
    <row r="119" spans="1:15" ht="12.75" customHeight="1" x14ac:dyDescent="0.2">
      <c r="A119" s="50" t="s">
        <v>149</v>
      </c>
      <c r="B119" s="191" t="s">
        <v>150</v>
      </c>
      <c r="C119" s="191"/>
      <c r="D119" s="191"/>
      <c r="E119" s="191"/>
      <c r="F119" s="69">
        <f>$F$58*F118</f>
        <v>1.3717580000000002E-2</v>
      </c>
      <c r="G119" s="66">
        <f>F119*$G$34</f>
        <v>23.772566140000002</v>
      </c>
      <c r="H119" s="1"/>
      <c r="I119" s="1"/>
      <c r="J119" s="1"/>
      <c r="K119" s="1"/>
      <c r="L119" s="1"/>
      <c r="M119" s="1"/>
      <c r="N119" s="1"/>
      <c r="O119" s="49"/>
    </row>
    <row r="120" spans="1:15" ht="12.75" customHeight="1" x14ac:dyDescent="0.2">
      <c r="A120" s="208" t="s">
        <v>82</v>
      </c>
      <c r="B120" s="208"/>
      <c r="C120" s="208"/>
      <c r="D120" s="208"/>
      <c r="E120" s="208"/>
      <c r="F120" s="70">
        <f>SUM(F118:F119)</f>
        <v>5.2577579999999999E-2</v>
      </c>
      <c r="G120" s="68">
        <f>SUM(G118:G119)</f>
        <v>91.11694614000001</v>
      </c>
      <c r="H120" s="140">
        <f>SUM(F44,F58,F91,F120)</f>
        <v>0.75277967999999995</v>
      </c>
      <c r="I120" s="18">
        <f>SUM(G44,G58,G91,G120)</f>
        <v>1304.56718544</v>
      </c>
      <c r="J120" s="1"/>
      <c r="K120" s="1"/>
      <c r="L120" s="1"/>
      <c r="M120" s="1"/>
      <c r="N120" s="1"/>
      <c r="O120" s="49"/>
    </row>
    <row r="121" spans="1:15" x14ac:dyDescent="0.2">
      <c r="A121" s="89"/>
      <c r="B121" s="90"/>
      <c r="C121" s="90"/>
      <c r="D121" s="90"/>
      <c r="E121" s="90"/>
      <c r="F121" s="90"/>
      <c r="G121" s="91"/>
      <c r="H121" s="1"/>
      <c r="I121" s="1">
        <f>G34*H120</f>
        <v>1304.56718544</v>
      </c>
      <c r="J121" s="1"/>
      <c r="K121" s="1"/>
      <c r="L121" s="1"/>
      <c r="M121" s="1"/>
      <c r="N121" s="1"/>
      <c r="O121" s="49"/>
    </row>
    <row r="122" spans="1:15" x14ac:dyDescent="0.2">
      <c r="A122" s="109" t="s">
        <v>151</v>
      </c>
      <c r="B122" s="110"/>
      <c r="C122" s="110"/>
      <c r="D122" s="110"/>
      <c r="E122" s="110"/>
      <c r="F122" s="110"/>
      <c r="G122" s="111"/>
      <c r="H122" s="1"/>
      <c r="I122" s="1"/>
      <c r="J122" s="1"/>
      <c r="K122" s="1"/>
      <c r="L122" s="1"/>
      <c r="M122" s="1"/>
      <c r="N122" s="1"/>
      <c r="O122" s="49"/>
    </row>
    <row r="123" spans="1:15" ht="12.75" customHeight="1" x14ac:dyDescent="0.2">
      <c r="A123" s="54">
        <v>5</v>
      </c>
      <c r="B123" s="206" t="s">
        <v>152</v>
      </c>
      <c r="C123" s="206"/>
      <c r="D123" s="206"/>
      <c r="E123" s="206"/>
      <c r="F123" s="206"/>
      <c r="G123" s="56" t="s">
        <v>71</v>
      </c>
      <c r="H123" s="49"/>
      <c r="I123" s="49"/>
      <c r="J123" s="49"/>
      <c r="K123" s="49"/>
      <c r="L123" s="49"/>
      <c r="M123" s="49"/>
      <c r="N123" s="49"/>
      <c r="O123" s="49"/>
    </row>
    <row r="124" spans="1:15" ht="12.75" customHeight="1" x14ac:dyDescent="0.2">
      <c r="A124" s="72" t="s">
        <v>40</v>
      </c>
      <c r="B124" s="207" t="s">
        <v>153</v>
      </c>
      <c r="C124" s="207"/>
      <c r="D124" s="207"/>
      <c r="E124" s="207"/>
      <c r="F124" s="207"/>
      <c r="G124" s="64">
        <v>69.430000000000007</v>
      </c>
      <c r="H124" s="49"/>
      <c r="I124" s="49"/>
      <c r="J124" s="49"/>
      <c r="K124" s="49"/>
      <c r="L124" s="49"/>
      <c r="M124" s="49"/>
      <c r="N124" s="49"/>
      <c r="O124" s="1"/>
    </row>
    <row r="125" spans="1:15" ht="12.75" customHeight="1" x14ac:dyDescent="0.2">
      <c r="A125" s="50" t="s">
        <v>42</v>
      </c>
      <c r="B125" s="191" t="s">
        <v>154</v>
      </c>
      <c r="C125" s="191"/>
      <c r="D125" s="191"/>
      <c r="E125" s="191"/>
      <c r="F125" s="191"/>
      <c r="G125" s="66">
        <v>0</v>
      </c>
      <c r="H125" s="49"/>
      <c r="I125" s="49"/>
      <c r="J125" s="49"/>
      <c r="K125" s="49"/>
      <c r="L125" s="49"/>
      <c r="M125" s="49"/>
      <c r="N125" s="49"/>
      <c r="O125" s="49"/>
    </row>
    <row r="126" spans="1:15" ht="12.75" customHeight="1" x14ac:dyDescent="0.2">
      <c r="A126" s="50" t="s">
        <v>45</v>
      </c>
      <c r="B126" s="191" t="s">
        <v>155</v>
      </c>
      <c r="C126" s="191"/>
      <c r="D126" s="191"/>
      <c r="E126" s="191"/>
      <c r="F126" s="191"/>
      <c r="G126" s="66">
        <v>0</v>
      </c>
      <c r="H126" s="49"/>
      <c r="I126" s="49"/>
      <c r="J126" s="49"/>
      <c r="K126" s="49"/>
      <c r="L126" s="49"/>
      <c r="M126" s="49"/>
      <c r="N126" s="49"/>
      <c r="O126" s="49"/>
    </row>
    <row r="127" spans="1:15" ht="12.75" customHeight="1" x14ac:dyDescent="0.2">
      <c r="A127" s="50" t="s">
        <v>76</v>
      </c>
      <c r="B127" s="191" t="s">
        <v>81</v>
      </c>
      <c r="C127" s="191"/>
      <c r="D127" s="191"/>
      <c r="E127" s="191"/>
      <c r="F127" s="191"/>
      <c r="G127" s="112">
        <v>0</v>
      </c>
      <c r="H127" s="49"/>
      <c r="I127" s="49"/>
      <c r="J127" s="49"/>
      <c r="K127" s="49"/>
      <c r="L127" s="49"/>
      <c r="M127" s="49"/>
      <c r="N127" s="49"/>
      <c r="O127" s="49"/>
    </row>
    <row r="128" spans="1:15" ht="12.75" customHeight="1" x14ac:dyDescent="0.2">
      <c r="A128" s="208" t="s">
        <v>82</v>
      </c>
      <c r="B128" s="208"/>
      <c r="C128" s="208"/>
      <c r="D128" s="208"/>
      <c r="E128" s="208"/>
      <c r="F128" s="208"/>
      <c r="G128" s="68">
        <f>SUM(G124:G127)</f>
        <v>69.430000000000007</v>
      </c>
      <c r="H128" s="49"/>
      <c r="I128" s="49"/>
      <c r="J128" s="49"/>
      <c r="K128" s="49"/>
      <c r="L128" s="49"/>
      <c r="M128" s="49"/>
      <c r="N128" s="49"/>
      <c r="O128" s="49"/>
    </row>
    <row r="129" spans="1:15" ht="12.75" customHeight="1" x14ac:dyDescent="0.2">
      <c r="A129" s="205" t="s">
        <v>156</v>
      </c>
      <c r="B129" s="205"/>
      <c r="C129" s="205"/>
      <c r="D129" s="205"/>
      <c r="E129" s="205"/>
      <c r="F129" s="205"/>
      <c r="G129" s="205"/>
      <c r="H129" s="1"/>
      <c r="I129" s="1"/>
      <c r="J129" s="1"/>
      <c r="K129" s="1"/>
      <c r="L129" s="1"/>
      <c r="M129" s="1"/>
      <c r="N129" s="1"/>
      <c r="O129" s="49"/>
    </row>
    <row r="130" spans="1:15" ht="26.25" customHeight="1" x14ac:dyDescent="0.2">
      <c r="A130" s="209" t="s">
        <v>157</v>
      </c>
      <c r="B130" s="209"/>
      <c r="C130" s="209"/>
      <c r="D130" s="209"/>
      <c r="E130" s="209"/>
      <c r="F130" s="209"/>
      <c r="G130" s="209"/>
      <c r="H130" s="1"/>
      <c r="I130" s="1"/>
      <c r="J130" s="1"/>
      <c r="K130" s="1"/>
      <c r="L130" s="1"/>
      <c r="M130" s="1"/>
      <c r="N130" s="1"/>
      <c r="O130" s="49"/>
    </row>
    <row r="131" spans="1:15" x14ac:dyDescent="0.2">
      <c r="A131" s="46"/>
      <c r="B131" s="47"/>
      <c r="C131" s="47"/>
      <c r="D131" s="47"/>
      <c r="E131" s="47"/>
      <c r="F131" s="47"/>
      <c r="G131" s="48"/>
      <c r="H131" s="1"/>
      <c r="I131" s="1"/>
      <c r="J131" s="1"/>
      <c r="K131" s="1"/>
      <c r="L131" s="1"/>
      <c r="M131" s="1"/>
      <c r="N131" s="1"/>
      <c r="O131" s="49"/>
    </row>
    <row r="132" spans="1:15" x14ac:dyDescent="0.2">
      <c r="A132" s="109" t="s">
        <v>158</v>
      </c>
      <c r="B132" s="110"/>
      <c r="C132" s="110"/>
      <c r="D132" s="110"/>
      <c r="E132" s="110"/>
      <c r="F132" s="110"/>
      <c r="G132" s="111"/>
      <c r="H132" s="232"/>
      <c r="I132" s="232"/>
      <c r="J132" s="232"/>
      <c r="K132" s="232"/>
      <c r="L132" s="232"/>
      <c r="M132" s="232"/>
      <c r="N132" s="232"/>
      <c r="O132" s="49"/>
    </row>
    <row r="133" spans="1:15" ht="12.75" customHeight="1" x14ac:dyDescent="0.2">
      <c r="A133" s="54">
        <v>6</v>
      </c>
      <c r="B133" s="206" t="s">
        <v>159</v>
      </c>
      <c r="C133" s="206"/>
      <c r="D133" s="206"/>
      <c r="E133" s="206"/>
      <c r="F133" s="55" t="s">
        <v>87</v>
      </c>
      <c r="G133" s="78" t="s">
        <v>71</v>
      </c>
      <c r="H133" s="1"/>
      <c r="I133" s="1"/>
      <c r="J133" s="1"/>
      <c r="K133" s="1"/>
      <c r="L133" s="1"/>
      <c r="M133" s="1"/>
      <c r="N133" s="1"/>
      <c r="O133" s="49"/>
    </row>
    <row r="134" spans="1:15" ht="12.75" customHeight="1" x14ac:dyDescent="0.2">
      <c r="A134" s="72" t="s">
        <v>40</v>
      </c>
      <c r="B134" s="210" t="s">
        <v>160</v>
      </c>
      <c r="C134" s="210"/>
      <c r="D134" s="210"/>
      <c r="E134" s="210"/>
      <c r="F134" s="175">
        <v>7.2599999999999998E-2</v>
      </c>
      <c r="G134" s="75">
        <f>($G$155)*F134</f>
        <v>225.56799566294396</v>
      </c>
      <c r="H134" s="119"/>
      <c r="I134" s="114">
        <f>PROPOSTA!H12+PROPOSTA!H13</f>
        <v>184428.96</v>
      </c>
      <c r="J134" s="1" t="s">
        <v>161</v>
      </c>
      <c r="K134" s="119"/>
      <c r="L134" s="119"/>
      <c r="M134" s="119"/>
      <c r="N134" s="119"/>
      <c r="O134" s="1"/>
    </row>
    <row r="135" spans="1:15" ht="12.75" customHeight="1" x14ac:dyDescent="0.2">
      <c r="A135" s="72" t="s">
        <v>42</v>
      </c>
      <c r="B135" s="210" t="s">
        <v>162</v>
      </c>
      <c r="C135" s="210"/>
      <c r="D135" s="210"/>
      <c r="E135" s="210"/>
      <c r="F135" s="175">
        <v>8.3529900000000004E-2</v>
      </c>
      <c r="G135" s="75">
        <f>($G$155+G134)*F135</f>
        <v>278.36883632101075</v>
      </c>
      <c r="H135" s="119"/>
      <c r="I135" s="114">
        <v>88712.2</v>
      </c>
      <c r="J135" s="1" t="s">
        <v>163</v>
      </c>
      <c r="K135" s="119"/>
      <c r="L135" s="119"/>
      <c r="M135" s="119"/>
      <c r="N135" s="119"/>
      <c r="O135" s="1"/>
    </row>
    <row r="136" spans="1:15" ht="12.75" customHeight="1" x14ac:dyDescent="0.2">
      <c r="A136" s="72" t="s">
        <v>45</v>
      </c>
      <c r="B136" s="210" t="s">
        <v>164</v>
      </c>
      <c r="C136" s="210"/>
      <c r="D136" s="210"/>
      <c r="E136" s="210"/>
      <c r="F136" s="115" t="s">
        <v>144</v>
      </c>
      <c r="G136" s="116">
        <v>0</v>
      </c>
      <c r="H136" s="1"/>
      <c r="I136" s="1"/>
      <c r="J136" s="1"/>
      <c r="K136" s="1"/>
      <c r="L136" s="1"/>
      <c r="M136" s="1"/>
      <c r="N136" s="1"/>
      <c r="O136" s="1"/>
    </row>
    <row r="137" spans="1:15" ht="12.75" customHeight="1" x14ac:dyDescent="0.2">
      <c r="A137" s="117"/>
      <c r="B137" s="218" t="s">
        <v>165</v>
      </c>
      <c r="C137" s="218"/>
      <c r="D137" s="218"/>
      <c r="E137" s="218"/>
      <c r="F137" s="118">
        <f>1-((F139+F140+F143))</f>
        <v>0.91349999999999998</v>
      </c>
      <c r="G137" s="116">
        <v>0</v>
      </c>
      <c r="H137" s="1"/>
      <c r="I137" s="1"/>
      <c r="J137" s="1"/>
      <c r="K137" s="1"/>
      <c r="L137" s="1"/>
      <c r="M137" s="1"/>
      <c r="N137" s="1"/>
      <c r="O137" s="141"/>
    </row>
    <row r="138" spans="1:15" ht="12.75" customHeight="1" x14ac:dyDescent="0.2">
      <c r="A138" s="72"/>
      <c r="B138" s="210" t="s">
        <v>166</v>
      </c>
      <c r="C138" s="210"/>
      <c r="D138" s="210"/>
      <c r="E138" s="210"/>
      <c r="F138" s="120" t="s">
        <v>144</v>
      </c>
      <c r="G138" s="116">
        <v>0</v>
      </c>
      <c r="H138" s="119"/>
      <c r="I138" s="119"/>
      <c r="J138" s="119"/>
      <c r="K138" s="119"/>
      <c r="L138" s="119"/>
      <c r="M138" s="119"/>
      <c r="N138" s="119"/>
      <c r="O138" s="1"/>
    </row>
    <row r="139" spans="1:15" ht="12.75" customHeight="1" x14ac:dyDescent="0.2">
      <c r="A139" s="117"/>
      <c r="B139" s="218" t="s">
        <v>167</v>
      </c>
      <c r="C139" s="218"/>
      <c r="D139" s="218"/>
      <c r="E139" s="218"/>
      <c r="F139" s="175">
        <v>6.4999999999999997E-3</v>
      </c>
      <c r="G139" s="75">
        <f>SUM($G$155,$G$135,$G$134)*F139/(1-$F$144)</f>
        <v>25.693564437061521</v>
      </c>
      <c r="H139" s="49"/>
      <c r="I139" s="49"/>
      <c r="J139" s="49"/>
      <c r="K139" s="49"/>
      <c r="L139" s="49"/>
      <c r="M139" s="49"/>
      <c r="N139" s="49"/>
      <c r="O139" s="119"/>
    </row>
    <row r="140" spans="1:15" ht="12.75" customHeight="1" x14ac:dyDescent="0.2">
      <c r="A140" s="117"/>
      <c r="B140" s="218" t="s">
        <v>168</v>
      </c>
      <c r="C140" s="218"/>
      <c r="D140" s="218"/>
      <c r="E140" s="218"/>
      <c r="F140" s="175">
        <v>0.03</v>
      </c>
      <c r="G140" s="75">
        <f>SUM($G$155,$G$135,$G$134)*F140/(1-$F$144)</f>
        <v>118.58568201720703</v>
      </c>
      <c r="H140" s="49"/>
      <c r="I140" s="49"/>
      <c r="J140" s="49"/>
      <c r="K140" s="49"/>
      <c r="L140" s="49"/>
      <c r="M140" s="49"/>
      <c r="N140" s="49"/>
      <c r="O140" s="119"/>
    </row>
    <row r="141" spans="1:15" ht="12.75" customHeight="1" x14ac:dyDescent="0.2">
      <c r="A141" s="72"/>
      <c r="B141" s="210" t="s">
        <v>169</v>
      </c>
      <c r="C141" s="210"/>
      <c r="D141" s="210"/>
      <c r="E141" s="210"/>
      <c r="F141" s="115" t="s">
        <v>144</v>
      </c>
      <c r="G141" s="116">
        <v>0</v>
      </c>
      <c r="H141" s="49"/>
      <c r="I141" s="49"/>
      <c r="J141" s="49"/>
      <c r="K141" s="49"/>
      <c r="L141" s="49"/>
      <c r="M141" s="49"/>
      <c r="N141" s="49"/>
      <c r="O141" s="1"/>
    </row>
    <row r="142" spans="1:15" ht="12.75" customHeight="1" x14ac:dyDescent="0.2">
      <c r="A142" s="72"/>
      <c r="B142" s="210" t="s">
        <v>170</v>
      </c>
      <c r="C142" s="210"/>
      <c r="D142" s="210"/>
      <c r="E142" s="210"/>
      <c r="F142" s="115" t="s">
        <v>144</v>
      </c>
      <c r="G142" s="116">
        <v>0</v>
      </c>
      <c r="H142" s="49"/>
      <c r="I142" s="49"/>
      <c r="J142" s="49"/>
      <c r="K142" s="49"/>
      <c r="L142" s="49"/>
      <c r="M142" s="49"/>
      <c r="N142" s="49"/>
      <c r="O142" s="1"/>
    </row>
    <row r="143" spans="1:15" ht="12.75" customHeight="1" x14ac:dyDescent="0.2">
      <c r="A143" s="117"/>
      <c r="B143" s="218" t="s">
        <v>171</v>
      </c>
      <c r="C143" s="218"/>
      <c r="D143" s="218"/>
      <c r="E143" s="218"/>
      <c r="F143" s="113">
        <v>0.05</v>
      </c>
      <c r="G143" s="75">
        <f>SUM($G$155,$G$135,$G$134)*F143/(1-$F$144)</f>
        <v>197.64280336201173</v>
      </c>
      <c r="H143" s="49"/>
      <c r="I143" s="49"/>
      <c r="J143" s="49"/>
      <c r="K143" s="49"/>
      <c r="L143" s="49"/>
      <c r="M143" s="49"/>
      <c r="N143" s="49"/>
      <c r="O143" s="119"/>
    </row>
    <row r="144" spans="1:15" ht="12.75" customHeight="1" x14ac:dyDescent="0.2">
      <c r="A144" s="194" t="s">
        <v>172</v>
      </c>
      <c r="B144" s="194"/>
      <c r="C144" s="194"/>
      <c r="D144" s="194"/>
      <c r="E144" s="194"/>
      <c r="F144" s="121">
        <f>SUM(F139:F143)</f>
        <v>8.6499999999999994E-2</v>
      </c>
      <c r="G144" s="122">
        <f>SUM(G134:G143)</f>
        <v>845.85888180023483</v>
      </c>
      <c r="H144" s="49"/>
      <c r="I144" s="49"/>
      <c r="J144" s="49"/>
      <c r="K144" s="49"/>
      <c r="L144" s="49"/>
      <c r="M144" s="49"/>
      <c r="N144" s="49"/>
      <c r="O144" s="49"/>
    </row>
    <row r="145" spans="1:15" ht="12.75" customHeight="1" x14ac:dyDescent="0.2">
      <c r="A145" s="205" t="s">
        <v>173</v>
      </c>
      <c r="B145" s="205"/>
      <c r="C145" s="205"/>
      <c r="D145" s="205"/>
      <c r="E145" s="205"/>
      <c r="F145" s="205"/>
      <c r="G145" s="205"/>
      <c r="H145" s="49"/>
      <c r="I145" s="49"/>
      <c r="J145" s="49"/>
      <c r="K145" s="49"/>
      <c r="L145" s="49"/>
      <c r="M145" s="49"/>
      <c r="N145" s="49"/>
      <c r="O145" s="49"/>
    </row>
    <row r="146" spans="1:15" ht="12.75" customHeight="1" x14ac:dyDescent="0.2">
      <c r="A146" s="209" t="s">
        <v>174</v>
      </c>
      <c r="B146" s="209"/>
      <c r="C146" s="209"/>
      <c r="D146" s="209"/>
      <c r="E146" s="209"/>
      <c r="F146" s="209"/>
      <c r="G146" s="209"/>
      <c r="H146" s="49"/>
      <c r="I146" s="49"/>
      <c r="J146" s="49"/>
      <c r="K146" s="49"/>
      <c r="L146" s="49"/>
      <c r="M146" s="49"/>
      <c r="N146" s="49"/>
      <c r="O146" s="49"/>
    </row>
    <row r="147" spans="1:15" ht="12.75" customHeight="1" x14ac:dyDescent="0.2">
      <c r="A147" s="46"/>
      <c r="B147" s="47"/>
      <c r="C147" s="47"/>
      <c r="D147" s="47"/>
      <c r="E147" s="47"/>
      <c r="F147" s="47"/>
      <c r="G147" s="48"/>
      <c r="H147" s="49"/>
      <c r="I147" s="49"/>
      <c r="J147" s="49"/>
      <c r="K147" s="49"/>
      <c r="L147" s="49"/>
      <c r="M147" s="49"/>
      <c r="N147" s="49"/>
      <c r="O147" s="49"/>
    </row>
    <row r="148" spans="1:15" x14ac:dyDescent="0.2">
      <c r="A148" s="46" t="s">
        <v>175</v>
      </c>
      <c r="B148" s="47"/>
      <c r="C148" s="47"/>
      <c r="D148" s="47"/>
      <c r="E148" s="47"/>
      <c r="F148" s="47"/>
      <c r="G148" s="48"/>
      <c r="H148" s="49"/>
      <c r="I148" s="49"/>
      <c r="J148" s="49"/>
      <c r="K148" s="49"/>
      <c r="L148" s="49"/>
      <c r="M148" s="49"/>
      <c r="N148" s="49"/>
      <c r="O148" s="49"/>
    </row>
    <row r="149" spans="1:15" ht="12.75" customHeight="1" x14ac:dyDescent="0.2">
      <c r="A149" s="123"/>
      <c r="B149" s="195" t="s">
        <v>176</v>
      </c>
      <c r="C149" s="195"/>
      <c r="D149" s="195"/>
      <c r="E149" s="195"/>
      <c r="F149" s="195"/>
      <c r="G149" s="56" t="s">
        <v>71</v>
      </c>
      <c r="H149" s="49"/>
      <c r="I149" s="49"/>
      <c r="J149" s="49"/>
      <c r="K149" s="49"/>
      <c r="L149" s="49"/>
      <c r="M149" s="49"/>
      <c r="N149" s="49"/>
      <c r="O149" s="49"/>
    </row>
    <row r="150" spans="1:15" ht="12.75" customHeight="1" x14ac:dyDescent="0.2">
      <c r="A150" s="50" t="s">
        <v>40</v>
      </c>
      <c r="B150" s="191" t="s">
        <v>177</v>
      </c>
      <c r="C150" s="191"/>
      <c r="D150" s="191"/>
      <c r="E150" s="191"/>
      <c r="F150" s="191"/>
      <c r="G150" s="124">
        <f>G34</f>
        <v>1733</v>
      </c>
      <c r="H150" s="49"/>
      <c r="I150" s="49"/>
      <c r="J150" s="49"/>
      <c r="K150" s="49"/>
      <c r="L150" s="49"/>
      <c r="M150" s="49"/>
      <c r="N150" s="49"/>
      <c r="O150" s="49"/>
    </row>
    <row r="151" spans="1:15" ht="12.75" customHeight="1" x14ac:dyDescent="0.2">
      <c r="A151" s="50" t="s">
        <v>42</v>
      </c>
      <c r="B151" s="191" t="s">
        <v>178</v>
      </c>
      <c r="C151" s="191"/>
      <c r="D151" s="191"/>
      <c r="E151" s="191"/>
      <c r="F151" s="191"/>
      <c r="G151" s="124">
        <f>G81</f>
        <v>1090.7812206999999</v>
      </c>
      <c r="H151" s="49"/>
      <c r="I151" s="49"/>
      <c r="J151" s="49"/>
      <c r="K151" s="49"/>
      <c r="L151" s="49"/>
      <c r="M151" s="49"/>
      <c r="N151" s="49"/>
      <c r="O151" s="49"/>
    </row>
    <row r="152" spans="1:15" ht="12.75" customHeight="1" x14ac:dyDescent="0.2">
      <c r="A152" s="50" t="s">
        <v>45</v>
      </c>
      <c r="B152" s="191" t="s">
        <v>179</v>
      </c>
      <c r="C152" s="191"/>
      <c r="D152" s="191"/>
      <c r="E152" s="191"/>
      <c r="F152" s="191"/>
      <c r="G152" s="124">
        <f>G91</f>
        <v>122.66901860000002</v>
      </c>
      <c r="H152" s="49"/>
      <c r="I152" s="49"/>
      <c r="J152" s="49"/>
      <c r="K152" s="49"/>
      <c r="L152" s="49"/>
      <c r="M152" s="49"/>
      <c r="N152" s="49"/>
      <c r="O152" s="49"/>
    </row>
    <row r="153" spans="1:15" ht="12.75" customHeight="1" x14ac:dyDescent="0.2">
      <c r="A153" s="50" t="s">
        <v>48</v>
      </c>
      <c r="B153" s="191" t="s">
        <v>180</v>
      </c>
      <c r="C153" s="191"/>
      <c r="D153" s="191"/>
      <c r="E153" s="191"/>
      <c r="F153" s="191"/>
      <c r="G153" s="124">
        <f>G120</f>
        <v>91.11694614000001</v>
      </c>
      <c r="H153" s="49"/>
      <c r="I153" s="49"/>
      <c r="J153" s="49"/>
      <c r="K153" s="49"/>
      <c r="L153" s="49"/>
      <c r="M153" s="49"/>
      <c r="N153" s="49"/>
      <c r="O153" s="49"/>
    </row>
    <row r="154" spans="1:15" ht="12.75" customHeight="1" x14ac:dyDescent="0.2">
      <c r="A154" s="50" t="s">
        <v>76</v>
      </c>
      <c r="B154" s="191" t="s">
        <v>181</v>
      </c>
      <c r="C154" s="191"/>
      <c r="D154" s="191"/>
      <c r="E154" s="191"/>
      <c r="F154" s="191"/>
      <c r="G154" s="124">
        <f>G128</f>
        <v>69.430000000000007</v>
      </c>
      <c r="H154" s="1"/>
      <c r="I154" s="1"/>
      <c r="J154" s="1"/>
      <c r="K154" s="1"/>
      <c r="L154" s="1"/>
      <c r="M154" s="1"/>
      <c r="N154" s="1"/>
      <c r="O154" s="49"/>
    </row>
    <row r="155" spans="1:15" ht="12.75" customHeight="1" x14ac:dyDescent="0.2">
      <c r="A155" s="219" t="s">
        <v>182</v>
      </c>
      <c r="B155" s="219"/>
      <c r="C155" s="219"/>
      <c r="D155" s="219"/>
      <c r="E155" s="219"/>
      <c r="F155" s="219"/>
      <c r="G155" s="125">
        <f>SUM(G150:G154)</f>
        <v>3106.9971854399996</v>
      </c>
      <c r="H155" s="1"/>
      <c r="I155" s="1"/>
      <c r="J155" s="1"/>
      <c r="K155" s="1"/>
      <c r="L155" s="1"/>
      <c r="M155" s="1"/>
      <c r="N155" s="1"/>
      <c r="O155" s="49"/>
    </row>
    <row r="156" spans="1:15" ht="12.75" customHeight="1" x14ac:dyDescent="0.2">
      <c r="A156" s="50" t="s">
        <v>78</v>
      </c>
      <c r="B156" s="191" t="s">
        <v>183</v>
      </c>
      <c r="C156" s="191"/>
      <c r="D156" s="191"/>
      <c r="E156" s="191"/>
      <c r="F156" s="191"/>
      <c r="G156" s="124">
        <f>G144</f>
        <v>845.85888180023483</v>
      </c>
      <c r="H156" s="1"/>
      <c r="I156" s="1"/>
      <c r="J156" s="1"/>
      <c r="K156" s="1"/>
      <c r="L156" s="1"/>
      <c r="M156" s="1"/>
      <c r="N156" s="1"/>
      <c r="O156" s="49"/>
    </row>
    <row r="157" spans="1:15" ht="12.75" customHeight="1" x14ac:dyDescent="0.2">
      <c r="A157" s="194" t="s">
        <v>184</v>
      </c>
      <c r="B157" s="194"/>
      <c r="C157" s="194"/>
      <c r="D157" s="194"/>
      <c r="E157" s="194"/>
      <c r="F157" s="194"/>
      <c r="G157" s="125">
        <f>ROUND(SUM(G155:G156),2)</f>
        <v>3952.86</v>
      </c>
      <c r="H157" s="126">
        <f>SUM(G34,G81,G91,G120,G128,G134,G135)/F137</f>
        <v>3952.8560672402346</v>
      </c>
      <c r="I157" s="1"/>
      <c r="J157" s="1"/>
      <c r="K157" s="1"/>
      <c r="L157" s="1"/>
      <c r="M157" s="1"/>
      <c r="N157" s="1"/>
      <c r="O157" s="49"/>
    </row>
    <row r="158" spans="1:15" ht="12.75" customHeight="1" x14ac:dyDescent="0.2">
      <c r="A158" s="46"/>
      <c r="B158" s="47"/>
      <c r="C158" s="47"/>
      <c r="D158" s="47"/>
      <c r="E158" s="47"/>
      <c r="F158" s="47"/>
      <c r="G158" s="48"/>
      <c r="H158" s="1"/>
      <c r="I158" s="1"/>
      <c r="J158" s="1"/>
      <c r="K158" s="1"/>
      <c r="L158" s="1"/>
      <c r="M158" s="1"/>
      <c r="N158" s="1"/>
      <c r="O158" s="49"/>
    </row>
    <row r="159" spans="1:15" x14ac:dyDescent="0.2">
      <c r="A159" s="220" t="s">
        <v>185</v>
      </c>
      <c r="B159" s="220"/>
      <c r="C159" s="220"/>
      <c r="D159" s="220"/>
      <c r="E159" s="220"/>
      <c r="F159" s="220"/>
      <c r="G159" s="220"/>
      <c r="H159" s="1"/>
      <c r="I159" s="1"/>
      <c r="J159" s="1"/>
      <c r="K159" s="1"/>
      <c r="L159" s="1"/>
      <c r="M159" s="1"/>
      <c r="N159" s="1"/>
      <c r="O159" s="1"/>
    </row>
    <row r="160" spans="1:15" ht="45" customHeight="1" x14ac:dyDescent="0.2">
      <c r="A160" s="222" t="s">
        <v>186</v>
      </c>
      <c r="B160" s="222"/>
      <c r="C160" s="127" t="s">
        <v>187</v>
      </c>
      <c r="D160" s="127" t="s">
        <v>188</v>
      </c>
      <c r="E160" s="127" t="s">
        <v>189</v>
      </c>
      <c r="F160" s="127" t="s">
        <v>190</v>
      </c>
      <c r="G160" s="128" t="s">
        <v>191</v>
      </c>
      <c r="H160" s="1"/>
      <c r="I160" s="1"/>
      <c r="J160" s="1"/>
      <c r="K160" s="1"/>
      <c r="L160" s="1"/>
      <c r="M160" s="1"/>
      <c r="N160" s="1"/>
      <c r="O160" s="1"/>
    </row>
    <row r="161" spans="1:15" ht="12.75" customHeight="1" x14ac:dyDescent="0.2">
      <c r="A161" s="223" t="s">
        <v>192</v>
      </c>
      <c r="B161" s="223"/>
      <c r="C161" s="129" t="s">
        <v>193</v>
      </c>
      <c r="D161" s="129" t="s">
        <v>194</v>
      </c>
      <c r="E161" s="129" t="s">
        <v>195</v>
      </c>
      <c r="F161" s="129" t="s">
        <v>196</v>
      </c>
      <c r="G161" s="130" t="s">
        <v>197</v>
      </c>
      <c r="H161" s="1"/>
      <c r="I161" s="1"/>
      <c r="J161" s="1"/>
      <c r="K161" s="1"/>
      <c r="L161" s="1"/>
      <c r="M161" s="1"/>
      <c r="N161" s="1"/>
      <c r="O161" s="1"/>
    </row>
    <row r="162" spans="1:15" x14ac:dyDescent="0.2">
      <c r="A162" s="72" t="s">
        <v>198</v>
      </c>
      <c r="B162" s="73" t="str">
        <f>F21</f>
        <v>RECEPCIONISTA</v>
      </c>
      <c r="C162" s="131">
        <f>G157</f>
        <v>3952.86</v>
      </c>
      <c r="D162" s="132">
        <v>1</v>
      </c>
      <c r="E162" s="131">
        <f>(C162*D162)</f>
        <v>3952.86</v>
      </c>
      <c r="F162" s="132">
        <v>2</v>
      </c>
      <c r="G162" s="133">
        <f>(E162*F162)</f>
        <v>7905.72</v>
      </c>
      <c r="H162" s="1"/>
      <c r="I162" s="1"/>
      <c r="J162" s="1"/>
      <c r="K162" s="1"/>
      <c r="L162" s="1"/>
      <c r="M162" s="1"/>
      <c r="N162" s="1"/>
      <c r="O162" s="1"/>
    </row>
    <row r="163" spans="1:15" ht="12.75" customHeight="1" x14ac:dyDescent="0.2">
      <c r="A163" s="224" t="s">
        <v>199</v>
      </c>
      <c r="B163" s="224"/>
      <c r="C163" s="224"/>
      <c r="D163" s="224"/>
      <c r="E163" s="224"/>
      <c r="F163" s="224"/>
      <c r="G163" s="134">
        <f>SUM(G162:G162)</f>
        <v>7905.72</v>
      </c>
      <c r="H163" s="1"/>
      <c r="I163" s="1"/>
      <c r="J163" s="1"/>
      <c r="K163" s="1"/>
      <c r="L163" s="1"/>
      <c r="M163" s="1"/>
      <c r="N163" s="1"/>
      <c r="O163" s="1"/>
    </row>
    <row r="164" spans="1:15" x14ac:dyDescent="0.2">
      <c r="A164" s="220" t="s">
        <v>200</v>
      </c>
      <c r="B164" s="220"/>
      <c r="C164" s="220"/>
      <c r="D164" s="220"/>
      <c r="E164" s="220"/>
      <c r="F164" s="220"/>
      <c r="G164" s="220"/>
      <c r="H164" s="1"/>
      <c r="I164" s="1"/>
      <c r="J164" s="1"/>
      <c r="K164" s="1"/>
      <c r="L164" s="1"/>
      <c r="M164" s="1"/>
      <c r="N164" s="1"/>
      <c r="O164" s="1"/>
    </row>
    <row r="165" spans="1:15" ht="12.75" customHeight="1" x14ac:dyDescent="0.2">
      <c r="A165" s="225" t="s">
        <v>201</v>
      </c>
      <c r="B165" s="225"/>
      <c r="C165" s="225"/>
      <c r="D165" s="225"/>
      <c r="E165" s="225"/>
      <c r="F165" s="225"/>
      <c r="G165" s="225"/>
      <c r="H165" s="1"/>
      <c r="I165" s="1"/>
      <c r="J165" s="1"/>
      <c r="K165" s="1"/>
      <c r="L165" s="1"/>
      <c r="M165" s="1"/>
      <c r="N165" s="1"/>
      <c r="O165" s="1"/>
    </row>
    <row r="166" spans="1:15" ht="12.75" customHeight="1" x14ac:dyDescent="0.2">
      <c r="A166" s="226" t="s">
        <v>202</v>
      </c>
      <c r="B166" s="226"/>
      <c r="C166" s="226"/>
      <c r="D166" s="226"/>
      <c r="E166" s="226"/>
      <c r="F166" s="226"/>
      <c r="G166" s="135" t="s">
        <v>71</v>
      </c>
      <c r="H166" s="1"/>
      <c r="I166" s="1"/>
      <c r="J166" s="1"/>
      <c r="K166" s="1"/>
      <c r="L166" s="1"/>
      <c r="M166" s="1"/>
      <c r="N166" s="1"/>
      <c r="O166" s="1"/>
    </row>
    <row r="167" spans="1:15" ht="13.5" customHeight="1" x14ac:dyDescent="0.2">
      <c r="A167" s="72" t="s">
        <v>40</v>
      </c>
      <c r="B167" s="227" t="s">
        <v>203</v>
      </c>
      <c r="C167" s="227"/>
      <c r="D167" s="227"/>
      <c r="E167" s="227"/>
      <c r="F167" s="227"/>
      <c r="G167" s="133">
        <f>E162</f>
        <v>3952.86</v>
      </c>
      <c r="H167" s="1"/>
      <c r="I167" s="1"/>
      <c r="J167" s="1"/>
      <c r="K167" s="1"/>
      <c r="L167" s="1"/>
      <c r="M167" s="1"/>
      <c r="N167" s="1"/>
      <c r="O167" s="1"/>
    </row>
    <row r="168" spans="1:15" ht="13.5" customHeight="1" x14ac:dyDescent="0.2">
      <c r="A168" s="72" t="s">
        <v>42</v>
      </c>
      <c r="B168" s="227" t="s">
        <v>204</v>
      </c>
      <c r="C168" s="227"/>
      <c r="D168" s="227"/>
      <c r="E168" s="227"/>
      <c r="F168" s="227"/>
      <c r="G168" s="134">
        <f>G167*F162</f>
        <v>7905.72</v>
      </c>
      <c r="H168" s="1"/>
      <c r="I168" s="1"/>
      <c r="J168" s="1"/>
      <c r="K168" s="1"/>
      <c r="L168" s="1"/>
      <c r="M168" s="1"/>
      <c r="N168" s="1"/>
      <c r="O168" s="1"/>
    </row>
    <row r="169" spans="1:15" ht="13.5" customHeight="1" x14ac:dyDescent="0.2">
      <c r="A169" s="136" t="s">
        <v>45</v>
      </c>
      <c r="B169" s="228" t="s">
        <v>205</v>
      </c>
      <c r="C169" s="228"/>
      <c r="D169" s="228"/>
      <c r="E169" s="228"/>
      <c r="F169" s="228"/>
      <c r="G169" s="137">
        <f>(G168*12)</f>
        <v>94868.64</v>
      </c>
      <c r="H169" s="1"/>
      <c r="I169" s="1"/>
      <c r="J169" s="1"/>
      <c r="K169" s="1"/>
      <c r="L169" s="1"/>
      <c r="M169" s="1"/>
      <c r="N169" s="1"/>
      <c r="O169" s="1"/>
    </row>
    <row r="170" spans="1:15" x14ac:dyDescent="0.2">
      <c r="A170" s="221" t="s">
        <v>206</v>
      </c>
      <c r="B170" s="221"/>
      <c r="C170" s="221"/>
      <c r="D170" s="221"/>
      <c r="E170" s="221"/>
      <c r="F170" s="221"/>
      <c r="G170" s="138">
        <f>SUM(G169:G169)</f>
        <v>94868.64</v>
      </c>
    </row>
  </sheetData>
  <mergeCells count="149">
    <mergeCell ref="B168:F168"/>
    <mergeCell ref="B169:F169"/>
    <mergeCell ref="A170:F170"/>
    <mergeCell ref="A157:F157"/>
    <mergeCell ref="A159:G159"/>
    <mergeCell ref="A160:B160"/>
    <mergeCell ref="A161:B161"/>
    <mergeCell ref="A163:F163"/>
    <mergeCell ref="A164:G164"/>
    <mergeCell ref="A165:G165"/>
    <mergeCell ref="A166:F166"/>
    <mergeCell ref="B167:F167"/>
    <mergeCell ref="A146:G146"/>
    <mergeCell ref="B149:F149"/>
    <mergeCell ref="B150:F150"/>
    <mergeCell ref="B151:F151"/>
    <mergeCell ref="B152:F152"/>
    <mergeCell ref="B153:F153"/>
    <mergeCell ref="B154:F154"/>
    <mergeCell ref="A155:F155"/>
    <mergeCell ref="B156:F156"/>
    <mergeCell ref="B137:E137"/>
    <mergeCell ref="B138:E138"/>
    <mergeCell ref="B139:E139"/>
    <mergeCell ref="B140:E140"/>
    <mergeCell ref="B141:E141"/>
    <mergeCell ref="B142:E142"/>
    <mergeCell ref="B143:E143"/>
    <mergeCell ref="A144:E144"/>
    <mergeCell ref="A145:G145"/>
    <mergeCell ref="B127:F127"/>
    <mergeCell ref="A128:F128"/>
    <mergeCell ref="A129:G129"/>
    <mergeCell ref="A130:G130"/>
    <mergeCell ref="H132:N132"/>
    <mergeCell ref="B133:E133"/>
    <mergeCell ref="B134:E134"/>
    <mergeCell ref="B135:E135"/>
    <mergeCell ref="B136:E136"/>
    <mergeCell ref="B116:E116"/>
    <mergeCell ref="B117:E117"/>
    <mergeCell ref="A118:E118"/>
    <mergeCell ref="B119:E119"/>
    <mergeCell ref="A120:E120"/>
    <mergeCell ref="B123:F123"/>
    <mergeCell ref="B124:F124"/>
    <mergeCell ref="B125:F125"/>
    <mergeCell ref="B126:F126"/>
    <mergeCell ref="B103:E103"/>
    <mergeCell ref="B104:E104"/>
    <mergeCell ref="A105:E105"/>
    <mergeCell ref="A106:G106"/>
    <mergeCell ref="B109:F109"/>
    <mergeCell ref="B110:F110"/>
    <mergeCell ref="A111:F111"/>
    <mergeCell ref="A112:G112"/>
    <mergeCell ref="B115:E115"/>
    <mergeCell ref="B90:E90"/>
    <mergeCell ref="A91:E91"/>
    <mergeCell ref="A93:G93"/>
    <mergeCell ref="A94:G94"/>
    <mergeCell ref="A95:G95"/>
    <mergeCell ref="B98:E98"/>
    <mergeCell ref="B100:E100"/>
    <mergeCell ref="B101:E101"/>
    <mergeCell ref="B102:E102"/>
    <mergeCell ref="B79:F79"/>
    <mergeCell ref="B80:F80"/>
    <mergeCell ref="A81:F81"/>
    <mergeCell ref="B84:E84"/>
    <mergeCell ref="B85:E85"/>
    <mergeCell ref="B86:E86"/>
    <mergeCell ref="B87:E87"/>
    <mergeCell ref="B88:E88"/>
    <mergeCell ref="B89:E89"/>
    <mergeCell ref="B68:F68"/>
    <mergeCell ref="B69:F69"/>
    <mergeCell ref="B70:F70"/>
    <mergeCell ref="A71:F71"/>
    <mergeCell ref="A72:G72"/>
    <mergeCell ref="A73:G73"/>
    <mergeCell ref="A74:G74"/>
    <mergeCell ref="B77:F77"/>
    <mergeCell ref="B78:F78"/>
    <mergeCell ref="B57:E57"/>
    <mergeCell ref="A58:E58"/>
    <mergeCell ref="A59:G59"/>
    <mergeCell ref="A60:G60"/>
    <mergeCell ref="A61:G61"/>
    <mergeCell ref="B64:F64"/>
    <mergeCell ref="B65:F65"/>
    <mergeCell ref="B66:F66"/>
    <mergeCell ref="B67:F67"/>
    <mergeCell ref="A46:G46"/>
    <mergeCell ref="B49:E49"/>
    <mergeCell ref="B50:E50"/>
    <mergeCell ref="B51:E51"/>
    <mergeCell ref="B52:E52"/>
    <mergeCell ref="B53:E53"/>
    <mergeCell ref="B54:E54"/>
    <mergeCell ref="B55:E55"/>
    <mergeCell ref="B56:E56"/>
    <mergeCell ref="A34:E34"/>
    <mergeCell ref="A35:G35"/>
    <mergeCell ref="B39:E39"/>
    <mergeCell ref="B40:E40"/>
    <mergeCell ref="B41:E41"/>
    <mergeCell ref="A42:E42"/>
    <mergeCell ref="B43:E43"/>
    <mergeCell ref="A44:E44"/>
    <mergeCell ref="A45:G45"/>
    <mergeCell ref="A23:G23"/>
    <mergeCell ref="B26:E26"/>
    <mergeCell ref="B27:E27"/>
    <mergeCell ref="B28:E28"/>
    <mergeCell ref="B29:E29"/>
    <mergeCell ref="B30:E30"/>
    <mergeCell ref="B31:E31"/>
    <mergeCell ref="B32:E32"/>
    <mergeCell ref="B33:E33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9:E9"/>
    <mergeCell ref="F9:G9"/>
    <mergeCell ref="A12:C12"/>
    <mergeCell ref="D12:E12"/>
    <mergeCell ref="F12:G12"/>
    <mergeCell ref="A13:C13"/>
    <mergeCell ref="D13:E13"/>
    <mergeCell ref="F13:G13"/>
    <mergeCell ref="A17:G17"/>
    <mergeCell ref="A1:G1"/>
    <mergeCell ref="A2:G2"/>
    <mergeCell ref="A3:G3"/>
    <mergeCell ref="A4:G4"/>
    <mergeCell ref="B6:E6"/>
    <mergeCell ref="F6:G6"/>
    <mergeCell ref="B7:E7"/>
    <mergeCell ref="F7:G7"/>
    <mergeCell ref="B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277BD"/>
  </sheetPr>
  <dimension ref="A1:O170"/>
  <sheetViews>
    <sheetView view="pageBreakPreview" topLeftCell="A142" zoomScale="110" zoomScaleNormal="100" zoomScalePageLayoutView="110" workbookViewId="0">
      <selection activeCell="G153" sqref="G153"/>
    </sheetView>
  </sheetViews>
  <sheetFormatPr defaultColWidth="11.5703125" defaultRowHeight="12.75" x14ac:dyDescent="0.2"/>
  <cols>
    <col min="1" max="1" width="4.85546875" style="31" customWidth="1"/>
    <col min="2" max="2" width="29.28515625" style="31" customWidth="1"/>
    <col min="3" max="3" width="20.7109375" style="31" customWidth="1"/>
    <col min="4" max="5" width="16" style="31" customWidth="1"/>
    <col min="6" max="6" width="12.42578125" style="31" customWidth="1"/>
    <col min="7" max="7" width="24.140625" style="31" customWidth="1"/>
    <col min="8" max="8" width="8.85546875" style="31" customWidth="1"/>
    <col min="9" max="9" width="11.5703125" style="31"/>
    <col min="10" max="10" width="16" style="31" customWidth="1"/>
    <col min="11" max="15" width="9.140625" style="31" customWidth="1"/>
  </cols>
  <sheetData>
    <row r="1" spans="1:15" ht="17.25" customHeight="1" x14ac:dyDescent="0.2">
      <c r="A1" s="229"/>
      <c r="B1" s="229"/>
      <c r="C1" s="229"/>
      <c r="D1" s="229"/>
      <c r="E1" s="229"/>
      <c r="F1" s="229"/>
      <c r="G1" s="229"/>
      <c r="H1" s="1"/>
      <c r="I1" s="1"/>
      <c r="J1" s="1"/>
      <c r="K1" s="1"/>
      <c r="L1" s="1"/>
      <c r="M1" s="1"/>
      <c r="N1" s="1"/>
    </row>
    <row r="2" spans="1:15" ht="17.25" customHeight="1" x14ac:dyDescent="0.2">
      <c r="A2" s="189" t="s">
        <v>207</v>
      </c>
      <c r="B2" s="189"/>
      <c r="C2" s="189"/>
      <c r="D2" s="189"/>
      <c r="E2" s="189"/>
      <c r="F2" s="189"/>
      <c r="G2" s="189"/>
      <c r="H2" s="1"/>
      <c r="I2" s="1"/>
      <c r="J2" s="1"/>
      <c r="K2" s="1"/>
      <c r="L2" s="1"/>
      <c r="M2" s="1"/>
      <c r="N2" s="1"/>
    </row>
    <row r="3" spans="1:15" ht="17.25" customHeight="1" x14ac:dyDescent="0.2">
      <c r="A3" s="189"/>
      <c r="B3" s="189"/>
      <c r="C3" s="189"/>
      <c r="D3" s="189"/>
      <c r="E3" s="189"/>
      <c r="F3" s="189"/>
      <c r="G3" s="189"/>
      <c r="H3" s="1"/>
      <c r="I3" s="1"/>
      <c r="J3" s="1"/>
      <c r="K3" s="1"/>
      <c r="L3" s="1"/>
      <c r="M3" s="1"/>
      <c r="N3" s="1"/>
    </row>
    <row r="4" spans="1:15" ht="17.25" customHeight="1" x14ac:dyDescent="0.2">
      <c r="A4" s="234" t="s">
        <v>15</v>
      </c>
      <c r="B4" s="234"/>
      <c r="C4" s="234"/>
      <c r="D4" s="234"/>
      <c r="E4" s="234"/>
      <c r="F4" s="234"/>
      <c r="G4" s="234"/>
      <c r="H4" s="1"/>
      <c r="I4" s="1"/>
      <c r="J4" s="1"/>
      <c r="K4" s="1"/>
      <c r="L4" s="1"/>
      <c r="M4" s="1"/>
      <c r="N4" s="1"/>
    </row>
    <row r="5" spans="1:15" x14ac:dyDescent="0.2">
      <c r="A5" s="46" t="s">
        <v>39</v>
      </c>
      <c r="B5" s="47"/>
      <c r="C5" s="47"/>
      <c r="D5" s="47"/>
      <c r="E5" s="47"/>
      <c r="F5" s="47"/>
      <c r="G5" s="48"/>
      <c r="H5" s="1"/>
      <c r="I5" s="1"/>
      <c r="J5" s="1"/>
      <c r="K5" s="1"/>
      <c r="L5" s="1"/>
      <c r="M5" s="1"/>
      <c r="N5" s="1"/>
      <c r="O5" s="49"/>
    </row>
    <row r="6" spans="1:15" ht="12.75" customHeight="1" x14ac:dyDescent="0.2">
      <c r="A6" s="50" t="s">
        <v>40</v>
      </c>
      <c r="B6" s="191" t="s">
        <v>41</v>
      </c>
      <c r="C6" s="191"/>
      <c r="D6" s="191"/>
      <c r="E6" s="191"/>
      <c r="F6" s="192"/>
      <c r="G6" s="192"/>
      <c r="H6" s="1"/>
      <c r="I6" s="1"/>
      <c r="J6" s="1"/>
      <c r="K6" s="1"/>
      <c r="L6" s="1"/>
      <c r="M6" s="1"/>
      <c r="N6" s="1"/>
      <c r="O6" s="49"/>
    </row>
    <row r="7" spans="1:15" ht="12.75" customHeight="1" x14ac:dyDescent="0.2">
      <c r="A7" s="50" t="s">
        <v>42</v>
      </c>
      <c r="B7" s="191" t="s">
        <v>43</v>
      </c>
      <c r="C7" s="191"/>
      <c r="D7" s="191"/>
      <c r="E7" s="191"/>
      <c r="F7" s="193" t="s">
        <v>44</v>
      </c>
      <c r="G7" s="193"/>
      <c r="H7" s="1"/>
      <c r="I7" s="1"/>
      <c r="J7" s="1"/>
      <c r="K7" s="1"/>
      <c r="L7" s="1"/>
      <c r="M7" s="1"/>
      <c r="N7" s="1"/>
      <c r="O7" s="49"/>
    </row>
    <row r="8" spans="1:15" ht="12.75" customHeight="1" x14ac:dyDescent="0.2">
      <c r="A8" s="50" t="s">
        <v>45</v>
      </c>
      <c r="B8" s="191" t="s">
        <v>46</v>
      </c>
      <c r="C8" s="191"/>
      <c r="D8" s="191"/>
      <c r="E8" s="191"/>
      <c r="F8" s="193" t="s">
        <v>47</v>
      </c>
      <c r="G8" s="193"/>
      <c r="H8" s="1"/>
      <c r="I8" s="1"/>
      <c r="J8" s="1"/>
      <c r="K8" s="1"/>
      <c r="L8" s="1"/>
      <c r="M8" s="1"/>
      <c r="N8" s="1"/>
      <c r="O8" s="49"/>
    </row>
    <row r="9" spans="1:15" ht="12.75" customHeight="1" x14ac:dyDescent="0.2">
      <c r="A9" s="50" t="s">
        <v>48</v>
      </c>
      <c r="B9" s="191" t="s">
        <v>49</v>
      </c>
      <c r="C9" s="191"/>
      <c r="D9" s="191"/>
      <c r="E9" s="191"/>
      <c r="F9" s="193" t="s">
        <v>50</v>
      </c>
      <c r="G9" s="193"/>
      <c r="H9" s="1"/>
      <c r="I9" s="1"/>
      <c r="J9" s="1"/>
      <c r="K9" s="1"/>
      <c r="L9" s="1"/>
      <c r="M9" s="1"/>
      <c r="N9" s="1"/>
      <c r="O9" s="49"/>
    </row>
    <row r="10" spans="1:15" x14ac:dyDescent="0.2">
      <c r="A10" s="51"/>
      <c r="B10" s="52"/>
      <c r="C10" s="52"/>
      <c r="D10" s="52"/>
      <c r="E10" s="52"/>
      <c r="F10" s="52"/>
      <c r="G10" s="53"/>
      <c r="O10" s="49"/>
    </row>
    <row r="11" spans="1:15" x14ac:dyDescent="0.2">
      <c r="A11" s="46" t="s">
        <v>51</v>
      </c>
      <c r="B11" s="47"/>
      <c r="C11" s="47"/>
      <c r="D11" s="47"/>
      <c r="E11" s="47"/>
      <c r="F11" s="47"/>
      <c r="G11" s="48"/>
      <c r="O11" s="49"/>
    </row>
    <row r="12" spans="1:15" ht="28.5" customHeight="1" x14ac:dyDescent="0.2">
      <c r="A12" s="194" t="s">
        <v>52</v>
      </c>
      <c r="B12" s="194"/>
      <c r="C12" s="194"/>
      <c r="D12" s="195" t="s">
        <v>53</v>
      </c>
      <c r="E12" s="195"/>
      <c r="F12" s="196" t="s">
        <v>54</v>
      </c>
      <c r="G12" s="196"/>
      <c r="O12" s="57"/>
    </row>
    <row r="13" spans="1:15" ht="12.75" customHeight="1" x14ac:dyDescent="0.2">
      <c r="A13" s="197" t="s">
        <v>15</v>
      </c>
      <c r="B13" s="197"/>
      <c r="C13" s="197"/>
      <c r="D13" s="198" t="s">
        <v>56</v>
      </c>
      <c r="E13" s="198"/>
      <c r="F13" s="193" t="s">
        <v>50</v>
      </c>
      <c r="G13" s="193"/>
      <c r="O13" s="49"/>
    </row>
    <row r="14" spans="1:15" x14ac:dyDescent="0.2">
      <c r="A14" s="51"/>
      <c r="B14" s="52"/>
      <c r="C14" s="52"/>
      <c r="D14" s="52"/>
      <c r="E14" s="52"/>
      <c r="F14" s="52"/>
      <c r="G14" s="53"/>
      <c r="O14" s="49"/>
    </row>
    <row r="15" spans="1:15" x14ac:dyDescent="0.2">
      <c r="A15" s="46" t="s">
        <v>57</v>
      </c>
      <c r="B15" s="47"/>
      <c r="C15" s="47"/>
      <c r="D15" s="47"/>
      <c r="E15" s="47"/>
      <c r="F15" s="47"/>
      <c r="G15" s="48"/>
      <c r="O15" s="49"/>
    </row>
    <row r="16" spans="1:15" x14ac:dyDescent="0.2">
      <c r="A16" s="46" t="s">
        <v>58</v>
      </c>
      <c r="B16" s="47"/>
      <c r="C16" s="47"/>
      <c r="D16" s="47"/>
      <c r="E16" s="47"/>
      <c r="F16" s="47"/>
      <c r="G16" s="48"/>
      <c r="O16" s="49"/>
    </row>
    <row r="17" spans="1:15" ht="12.75" customHeight="1" x14ac:dyDescent="0.2">
      <c r="A17" s="199" t="s">
        <v>59</v>
      </c>
      <c r="B17" s="199"/>
      <c r="C17" s="199"/>
      <c r="D17" s="199"/>
      <c r="E17" s="199"/>
      <c r="F17" s="199"/>
      <c r="G17" s="199"/>
      <c r="O17" s="49"/>
    </row>
    <row r="18" spans="1:15" ht="12.75" customHeight="1" x14ac:dyDescent="0.2">
      <c r="A18" s="50">
        <v>1</v>
      </c>
      <c r="B18" s="191" t="s">
        <v>60</v>
      </c>
      <c r="C18" s="191"/>
      <c r="D18" s="191"/>
      <c r="E18" s="191"/>
      <c r="F18" s="193" t="s">
        <v>15</v>
      </c>
      <c r="G18" s="193"/>
      <c r="O18" s="49"/>
    </row>
    <row r="19" spans="1:15" ht="12.75" customHeight="1" x14ac:dyDescent="0.2">
      <c r="A19" s="50">
        <v>2</v>
      </c>
      <c r="B19" s="191" t="s">
        <v>62</v>
      </c>
      <c r="C19" s="191"/>
      <c r="D19" s="191"/>
      <c r="E19" s="191"/>
      <c r="F19" s="230" t="s">
        <v>212</v>
      </c>
      <c r="G19" s="230"/>
      <c r="H19" s="49"/>
      <c r="I19" s="49"/>
      <c r="O19" s="49"/>
    </row>
    <row r="20" spans="1:15" ht="12.75" customHeight="1" x14ac:dyDescent="0.2">
      <c r="A20" s="60">
        <v>3</v>
      </c>
      <c r="B20" s="201" t="s">
        <v>64</v>
      </c>
      <c r="C20" s="201"/>
      <c r="D20" s="201"/>
      <c r="E20" s="201"/>
      <c r="F20" s="202">
        <v>1444</v>
      </c>
      <c r="G20" s="202"/>
      <c r="H20" s="58"/>
      <c r="I20" s="59"/>
      <c r="O20" s="49"/>
    </row>
    <row r="21" spans="1:15" ht="12.75" customHeight="1" x14ac:dyDescent="0.2">
      <c r="A21" s="50">
        <v>4</v>
      </c>
      <c r="B21" s="191" t="s">
        <v>65</v>
      </c>
      <c r="C21" s="191"/>
      <c r="D21" s="191"/>
      <c r="E21" s="191"/>
      <c r="F21" s="203" t="s">
        <v>15</v>
      </c>
      <c r="G21" s="203"/>
      <c r="H21" s="58"/>
      <c r="I21" s="49"/>
      <c r="O21" s="49"/>
    </row>
    <row r="22" spans="1:15" ht="12.75" customHeight="1" x14ac:dyDescent="0.2">
      <c r="A22" s="50">
        <v>5</v>
      </c>
      <c r="B22" s="191" t="s">
        <v>66</v>
      </c>
      <c r="C22" s="191"/>
      <c r="D22" s="191"/>
      <c r="E22" s="191"/>
      <c r="F22" s="204">
        <v>45292</v>
      </c>
      <c r="G22" s="204"/>
      <c r="H22" s="49"/>
      <c r="I22" s="49"/>
      <c r="O22" s="49"/>
    </row>
    <row r="23" spans="1:15" ht="12.75" customHeight="1" x14ac:dyDescent="0.2">
      <c r="A23" s="205" t="s">
        <v>67</v>
      </c>
      <c r="B23" s="205"/>
      <c r="C23" s="205"/>
      <c r="D23" s="205"/>
      <c r="E23" s="205"/>
      <c r="F23" s="205"/>
      <c r="G23" s="205"/>
      <c r="O23" s="49"/>
    </row>
    <row r="24" spans="1:15" x14ac:dyDescent="0.2">
      <c r="A24" s="61"/>
      <c r="B24" s="47"/>
      <c r="C24" s="47"/>
      <c r="D24" s="47"/>
      <c r="E24" s="47"/>
      <c r="F24" s="47"/>
      <c r="G24" s="48"/>
      <c r="O24" s="49"/>
    </row>
    <row r="25" spans="1:15" x14ac:dyDescent="0.2">
      <c r="A25" s="46" t="s">
        <v>68</v>
      </c>
      <c r="B25" s="47"/>
      <c r="C25" s="47"/>
      <c r="D25" s="47"/>
      <c r="E25" s="47"/>
      <c r="F25" s="47"/>
      <c r="G25" s="48"/>
      <c r="O25" s="49"/>
    </row>
    <row r="26" spans="1:15" ht="12.75" customHeight="1" x14ac:dyDescent="0.2">
      <c r="A26" s="54">
        <v>1</v>
      </c>
      <c r="B26" s="206" t="s">
        <v>69</v>
      </c>
      <c r="C26" s="206"/>
      <c r="D26" s="206"/>
      <c r="E26" s="206"/>
      <c r="F26" s="55" t="s">
        <v>70</v>
      </c>
      <c r="G26" s="56" t="s">
        <v>71</v>
      </c>
      <c r="O26" s="49"/>
    </row>
    <row r="27" spans="1:15" ht="12.75" customHeight="1" x14ac:dyDescent="0.2">
      <c r="A27" s="142" t="s">
        <v>40</v>
      </c>
      <c r="B27" s="201" t="s">
        <v>72</v>
      </c>
      <c r="C27" s="201"/>
      <c r="D27" s="201"/>
      <c r="E27" s="201"/>
      <c r="F27" s="63">
        <v>1</v>
      </c>
      <c r="G27" s="64">
        <f>F20</f>
        <v>1444</v>
      </c>
      <c r="H27" s="49"/>
      <c r="I27" s="49"/>
      <c r="J27" s="49"/>
      <c r="K27" s="49"/>
      <c r="L27" s="49"/>
      <c r="M27" s="49"/>
      <c r="N27" s="49"/>
      <c r="O27" s="49"/>
    </row>
    <row r="28" spans="1:15" ht="12.75" customHeight="1" x14ac:dyDescent="0.2">
      <c r="A28" s="50" t="s">
        <v>42</v>
      </c>
      <c r="B28" s="191" t="s">
        <v>73</v>
      </c>
      <c r="C28" s="191"/>
      <c r="D28" s="191"/>
      <c r="E28" s="191"/>
      <c r="F28" s="65">
        <v>0</v>
      </c>
      <c r="G28" s="66">
        <f>$G$27*F28</f>
        <v>0</v>
      </c>
      <c r="H28" s="49"/>
      <c r="I28" s="49"/>
      <c r="J28" s="49"/>
      <c r="K28" s="49"/>
      <c r="L28" s="49"/>
      <c r="M28" s="49"/>
      <c r="N28" s="49"/>
      <c r="O28" s="49"/>
    </row>
    <row r="29" spans="1:15" ht="12.75" customHeight="1" x14ac:dyDescent="0.2">
      <c r="A29" s="50" t="s">
        <v>45</v>
      </c>
      <c r="B29" s="191" t="s">
        <v>74</v>
      </c>
      <c r="C29" s="191"/>
      <c r="D29" s="191"/>
      <c r="E29" s="191"/>
      <c r="F29" s="65">
        <v>0</v>
      </c>
      <c r="G29" s="66">
        <f>$G$27*F29</f>
        <v>0</v>
      </c>
      <c r="H29" s="49"/>
      <c r="I29" s="49"/>
      <c r="J29" s="49"/>
      <c r="K29" s="49"/>
      <c r="L29" s="49"/>
      <c r="M29" s="49"/>
      <c r="N29" s="49"/>
      <c r="O29" s="49"/>
    </row>
    <row r="30" spans="1:15" ht="12.75" customHeight="1" x14ac:dyDescent="0.2">
      <c r="A30" s="50" t="s">
        <v>48</v>
      </c>
      <c r="B30" s="191" t="s">
        <v>75</v>
      </c>
      <c r="C30" s="191"/>
      <c r="D30" s="191"/>
      <c r="E30" s="191"/>
      <c r="F30" s="65">
        <v>0</v>
      </c>
      <c r="G30" s="66">
        <v>0</v>
      </c>
      <c r="H30" s="49"/>
      <c r="I30" s="49"/>
      <c r="J30" s="49"/>
      <c r="K30" s="49"/>
      <c r="L30" s="49"/>
      <c r="M30" s="49"/>
      <c r="N30" s="49"/>
      <c r="O30" s="49"/>
    </row>
    <row r="31" spans="1:15" ht="12.75" customHeight="1" x14ac:dyDescent="0.2">
      <c r="A31" s="50" t="s">
        <v>76</v>
      </c>
      <c r="B31" s="191" t="s">
        <v>77</v>
      </c>
      <c r="C31" s="191"/>
      <c r="D31" s="191"/>
      <c r="E31" s="191"/>
      <c r="F31" s="65">
        <v>0</v>
      </c>
      <c r="G31" s="66">
        <v>0</v>
      </c>
      <c r="H31" s="49"/>
      <c r="I31" s="49"/>
      <c r="J31" s="49"/>
      <c r="K31" s="49"/>
      <c r="L31" s="49"/>
      <c r="M31" s="49"/>
      <c r="N31" s="49"/>
      <c r="O31" s="49"/>
    </row>
    <row r="32" spans="1:15" ht="12.75" customHeight="1" x14ac:dyDescent="0.2">
      <c r="A32" s="50" t="s">
        <v>78</v>
      </c>
      <c r="B32" s="191" t="s">
        <v>79</v>
      </c>
      <c r="C32" s="191"/>
      <c r="D32" s="191"/>
      <c r="E32" s="191"/>
      <c r="F32" s="65">
        <v>0</v>
      </c>
      <c r="G32" s="66">
        <v>0</v>
      </c>
      <c r="H32" s="49"/>
      <c r="I32" s="49"/>
      <c r="J32" s="49"/>
      <c r="K32" s="49"/>
      <c r="L32" s="49"/>
      <c r="M32" s="49"/>
      <c r="N32" s="49"/>
      <c r="O32" s="49"/>
    </row>
    <row r="33" spans="1:15" ht="12.75" customHeight="1" x14ac:dyDescent="0.2">
      <c r="A33" s="50" t="s">
        <v>80</v>
      </c>
      <c r="B33" s="191" t="s">
        <v>81</v>
      </c>
      <c r="C33" s="191"/>
      <c r="D33" s="191"/>
      <c r="E33" s="191"/>
      <c r="F33" s="65">
        <v>0</v>
      </c>
      <c r="G33" s="66">
        <v>0</v>
      </c>
      <c r="H33" s="49"/>
      <c r="I33" s="49"/>
      <c r="J33" s="49"/>
      <c r="K33" s="49"/>
      <c r="L33" s="49"/>
      <c r="M33" s="49"/>
      <c r="N33" s="49"/>
      <c r="O33" s="49"/>
    </row>
    <row r="34" spans="1:15" ht="12.75" customHeight="1" x14ac:dyDescent="0.2">
      <c r="A34" s="208" t="s">
        <v>82</v>
      </c>
      <c r="B34" s="208"/>
      <c r="C34" s="208"/>
      <c r="D34" s="208"/>
      <c r="E34" s="208"/>
      <c r="F34" s="67">
        <f>SUM(F27:F33)</f>
        <v>1</v>
      </c>
      <c r="G34" s="68">
        <f>SUM(G27:G33)</f>
        <v>1444</v>
      </c>
      <c r="H34" s="49"/>
      <c r="I34" s="49"/>
      <c r="J34" s="49"/>
      <c r="K34" s="49"/>
      <c r="L34" s="49"/>
      <c r="M34" s="49"/>
      <c r="N34" s="49"/>
      <c r="O34" s="49"/>
    </row>
    <row r="35" spans="1:15" x14ac:dyDescent="0.2">
      <c r="A35" s="205" t="str">
        <f>CONCATENATE("Nota: O Módulo 1 refere-se ao valor mensal devido ao empregado pela prestação do serviço no período de ",F9," meses.")</f>
        <v>Nota: O Módulo 1 refere-se ao valor mensal devido ao empregado pela prestação do serviço no período de 12 (doze) meses meses.</v>
      </c>
      <c r="B35" s="205"/>
      <c r="C35" s="205"/>
      <c r="D35" s="205"/>
      <c r="E35" s="205"/>
      <c r="F35" s="205"/>
      <c r="G35" s="205"/>
      <c r="H35" s="49"/>
      <c r="I35" s="49"/>
      <c r="J35" s="49"/>
      <c r="K35" s="49"/>
      <c r="L35" s="49"/>
      <c r="M35" s="49"/>
      <c r="N35" s="49"/>
      <c r="O35" s="49"/>
    </row>
    <row r="36" spans="1:15" x14ac:dyDescent="0.2">
      <c r="A36" s="61"/>
      <c r="B36" s="47"/>
      <c r="C36" s="47"/>
      <c r="D36" s="47"/>
      <c r="E36" s="47"/>
      <c r="F36" s="47"/>
      <c r="G36" s="48"/>
      <c r="H36" s="143"/>
      <c r="I36" s="49"/>
      <c r="J36" s="49"/>
      <c r="K36" s="49"/>
      <c r="L36" s="49"/>
      <c r="M36" s="49"/>
      <c r="N36" s="49"/>
      <c r="O36" s="49"/>
    </row>
    <row r="37" spans="1:15" x14ac:dyDescent="0.2">
      <c r="A37" s="46" t="s">
        <v>83</v>
      </c>
      <c r="B37" s="47"/>
      <c r="C37" s="47"/>
      <c r="D37" s="47"/>
      <c r="E37" s="47"/>
      <c r="F37" s="47"/>
      <c r="G37" s="48"/>
      <c r="H37" s="71"/>
      <c r="I37" s="71"/>
      <c r="J37" s="71"/>
      <c r="K37" s="71"/>
      <c r="L37" s="71"/>
      <c r="M37" s="71"/>
      <c r="N37" s="71"/>
      <c r="O37" s="49"/>
    </row>
    <row r="38" spans="1:15" x14ac:dyDescent="0.2">
      <c r="A38" s="46" t="s">
        <v>84</v>
      </c>
      <c r="B38" s="47"/>
      <c r="C38" s="47"/>
      <c r="D38" s="47"/>
      <c r="E38" s="47"/>
      <c r="F38" s="47"/>
      <c r="G38" s="48"/>
      <c r="H38" s="71"/>
      <c r="I38" s="71"/>
      <c r="J38" s="71"/>
      <c r="K38" s="71"/>
      <c r="L38" s="71"/>
      <c r="M38" s="71"/>
      <c r="N38" s="71"/>
      <c r="O38" s="49"/>
    </row>
    <row r="39" spans="1:15" ht="12.75" customHeight="1" x14ac:dyDescent="0.2">
      <c r="A39" s="54" t="s">
        <v>85</v>
      </c>
      <c r="B39" s="206" t="s">
        <v>86</v>
      </c>
      <c r="C39" s="206"/>
      <c r="D39" s="206"/>
      <c r="E39" s="206"/>
      <c r="F39" s="55" t="s">
        <v>87</v>
      </c>
      <c r="G39" s="56" t="s">
        <v>71</v>
      </c>
      <c r="H39" s="49"/>
      <c r="I39" s="49"/>
      <c r="J39" s="49"/>
      <c r="K39" s="49"/>
      <c r="L39" s="49"/>
      <c r="M39" s="49"/>
      <c r="N39" s="49"/>
      <c r="O39" s="49"/>
    </row>
    <row r="40" spans="1:15" ht="12.75" customHeight="1" x14ac:dyDescent="0.2">
      <c r="A40" s="50" t="s">
        <v>40</v>
      </c>
      <c r="B40" s="191" t="s">
        <v>88</v>
      </c>
      <c r="C40" s="191"/>
      <c r="D40" s="191"/>
      <c r="E40" s="191"/>
      <c r="F40" s="69">
        <v>8.3299999999999999E-2</v>
      </c>
      <c r="G40" s="66">
        <f>F40*$G$34</f>
        <v>120.2852</v>
      </c>
      <c r="H40" s="49"/>
      <c r="I40" s="49"/>
      <c r="J40" s="49"/>
      <c r="K40" s="49"/>
      <c r="L40" s="49"/>
      <c r="M40" s="49"/>
      <c r="N40" s="49"/>
      <c r="O40" s="49"/>
    </row>
    <row r="41" spans="1:15" ht="12.75" customHeight="1" x14ac:dyDescent="0.2">
      <c r="A41" s="50" t="s">
        <v>42</v>
      </c>
      <c r="B41" s="191" t="s">
        <v>89</v>
      </c>
      <c r="C41" s="191"/>
      <c r="D41" s="191"/>
      <c r="E41" s="191"/>
      <c r="F41" s="69">
        <v>0.121</v>
      </c>
      <c r="G41" s="66">
        <f>F41*$G$34</f>
        <v>174.72399999999999</v>
      </c>
      <c r="H41" s="49"/>
      <c r="I41" s="49"/>
      <c r="J41" s="49"/>
      <c r="K41" s="49"/>
      <c r="L41" s="49"/>
      <c r="M41" s="49"/>
      <c r="N41" s="49"/>
      <c r="O41" s="49"/>
    </row>
    <row r="42" spans="1:15" ht="12.75" customHeight="1" x14ac:dyDescent="0.2">
      <c r="A42" s="208" t="s">
        <v>90</v>
      </c>
      <c r="B42" s="208"/>
      <c r="C42" s="208"/>
      <c r="D42" s="208"/>
      <c r="E42" s="208"/>
      <c r="F42" s="70">
        <f>SUM(F40:F41)</f>
        <v>0.20429999999999998</v>
      </c>
      <c r="G42" s="68">
        <f>SUM(G40:G41)</f>
        <v>295.00919999999996</v>
      </c>
      <c r="H42" s="49"/>
      <c r="I42" s="49"/>
      <c r="J42" s="49"/>
      <c r="K42" s="49"/>
      <c r="L42" s="49"/>
      <c r="M42" s="49"/>
      <c r="N42" s="49"/>
      <c r="O42" s="49"/>
    </row>
    <row r="43" spans="1:15" ht="12.75" customHeight="1" x14ac:dyDescent="0.2">
      <c r="A43" s="50" t="s">
        <v>45</v>
      </c>
      <c r="B43" s="191" t="s">
        <v>91</v>
      </c>
      <c r="C43" s="191"/>
      <c r="D43" s="191"/>
      <c r="E43" s="191"/>
      <c r="F43" s="69">
        <f>F58*F42</f>
        <v>7.2117899999999999E-2</v>
      </c>
      <c r="G43" s="66">
        <f>F43*$G$34</f>
        <v>104.1382476</v>
      </c>
      <c r="H43" s="49"/>
      <c r="I43" s="49"/>
      <c r="J43" s="49"/>
      <c r="K43" s="49"/>
      <c r="L43" s="49"/>
      <c r="M43" s="49"/>
      <c r="N43" s="49"/>
      <c r="O43" s="49"/>
    </row>
    <row r="44" spans="1:15" ht="12.75" customHeight="1" x14ac:dyDescent="0.2">
      <c r="A44" s="208" t="s">
        <v>82</v>
      </c>
      <c r="B44" s="208"/>
      <c r="C44" s="208"/>
      <c r="D44" s="208"/>
      <c r="E44" s="208"/>
      <c r="F44" s="70">
        <f>SUM(F42:F43)</f>
        <v>0.27641789999999999</v>
      </c>
      <c r="G44" s="68">
        <f>SUM(G42:G43)</f>
        <v>399.14744759999996</v>
      </c>
      <c r="H44" s="49"/>
      <c r="I44" s="49"/>
      <c r="J44" s="49"/>
      <c r="K44" s="49"/>
      <c r="L44" s="49"/>
      <c r="M44" s="49"/>
      <c r="N44" s="49"/>
      <c r="O44" s="49"/>
    </row>
    <row r="45" spans="1:15" ht="26.25" customHeight="1" x14ac:dyDescent="0.2">
      <c r="A45" s="205" t="s">
        <v>92</v>
      </c>
      <c r="B45" s="205"/>
      <c r="C45" s="205"/>
      <c r="D45" s="205"/>
      <c r="E45" s="205"/>
      <c r="F45" s="205"/>
      <c r="G45" s="205"/>
      <c r="H45" s="49"/>
      <c r="I45" s="49"/>
      <c r="J45" s="49"/>
      <c r="K45" s="49"/>
      <c r="L45" s="49"/>
      <c r="M45" s="49"/>
      <c r="N45" s="49"/>
      <c r="O45" s="71"/>
    </row>
    <row r="46" spans="1:15" ht="26.25" customHeight="1" x14ac:dyDescent="0.2">
      <c r="A46" s="209" t="s">
        <v>93</v>
      </c>
      <c r="B46" s="209"/>
      <c r="C46" s="209"/>
      <c r="D46" s="209"/>
      <c r="E46" s="209"/>
      <c r="F46" s="209"/>
      <c r="G46" s="209"/>
      <c r="H46" s="49"/>
      <c r="I46" s="49"/>
      <c r="J46" s="49"/>
      <c r="K46" s="49"/>
      <c r="L46" s="49"/>
      <c r="M46" s="49"/>
      <c r="N46" s="49"/>
      <c r="O46" s="71"/>
    </row>
    <row r="47" spans="1:15" x14ac:dyDescent="0.2">
      <c r="A47" s="51"/>
      <c r="B47" s="52"/>
      <c r="C47" s="52"/>
      <c r="D47" s="52"/>
      <c r="E47" s="52"/>
      <c r="F47" s="52"/>
      <c r="G47" s="53"/>
      <c r="H47" s="49"/>
      <c r="I47" s="49"/>
      <c r="J47" s="49"/>
      <c r="K47" s="49"/>
      <c r="L47" s="49"/>
      <c r="M47" s="49"/>
      <c r="N47" s="49"/>
      <c r="O47" s="49"/>
    </row>
    <row r="48" spans="1:15" x14ac:dyDescent="0.2">
      <c r="A48" s="46" t="s">
        <v>94</v>
      </c>
      <c r="B48" s="47"/>
      <c r="C48" s="47"/>
      <c r="D48" s="47"/>
      <c r="E48" s="47"/>
      <c r="F48" s="47"/>
      <c r="G48" s="48"/>
      <c r="H48" s="49"/>
      <c r="I48" s="49"/>
      <c r="J48" s="49"/>
      <c r="K48" s="49"/>
      <c r="L48" s="49"/>
      <c r="M48" s="49"/>
      <c r="N48" s="49"/>
      <c r="O48" s="49"/>
    </row>
    <row r="49" spans="1:15" ht="12.75" customHeight="1" x14ac:dyDescent="0.2">
      <c r="A49" s="54" t="s">
        <v>95</v>
      </c>
      <c r="B49" s="195" t="s">
        <v>96</v>
      </c>
      <c r="C49" s="195"/>
      <c r="D49" s="195"/>
      <c r="E49" s="195"/>
      <c r="F49" s="55" t="s">
        <v>87</v>
      </c>
      <c r="G49" s="56" t="s">
        <v>71</v>
      </c>
      <c r="H49" s="49"/>
      <c r="I49" s="49"/>
      <c r="J49" s="49"/>
      <c r="K49" s="49"/>
      <c r="L49" s="49"/>
      <c r="M49" s="49"/>
      <c r="N49" s="49"/>
      <c r="O49" s="49"/>
    </row>
    <row r="50" spans="1:15" ht="12.75" customHeight="1" x14ac:dyDescent="0.2">
      <c r="A50" s="50" t="s">
        <v>40</v>
      </c>
      <c r="B50" s="210" t="s">
        <v>97</v>
      </c>
      <c r="C50" s="210"/>
      <c r="D50" s="210"/>
      <c r="E50" s="210"/>
      <c r="F50" s="74">
        <v>0.2</v>
      </c>
      <c r="G50" s="75">
        <f t="shared" ref="G50:G57" si="0">F50*$G$34</f>
        <v>288.8</v>
      </c>
      <c r="H50" s="49"/>
      <c r="I50" s="49"/>
      <c r="J50" s="49"/>
      <c r="K50" s="49"/>
      <c r="L50" s="49"/>
      <c r="M50" s="49"/>
      <c r="N50" s="49"/>
      <c r="O50" s="49"/>
    </row>
    <row r="51" spans="1:15" ht="12.75" customHeight="1" x14ac:dyDescent="0.2">
      <c r="A51" s="50" t="s">
        <v>42</v>
      </c>
      <c r="B51" s="210" t="s">
        <v>98</v>
      </c>
      <c r="C51" s="210"/>
      <c r="D51" s="210"/>
      <c r="E51" s="210"/>
      <c r="F51" s="74">
        <v>2.5000000000000001E-2</v>
      </c>
      <c r="G51" s="75">
        <f t="shared" si="0"/>
        <v>36.1</v>
      </c>
      <c r="H51" s="49"/>
      <c r="I51" s="49"/>
      <c r="J51" s="49"/>
      <c r="K51" s="49"/>
      <c r="L51" s="49"/>
      <c r="M51" s="49"/>
      <c r="N51" s="49"/>
      <c r="O51" s="49"/>
    </row>
    <row r="52" spans="1:15" ht="12.75" customHeight="1" x14ac:dyDescent="0.2">
      <c r="A52" s="72" t="s">
        <v>45</v>
      </c>
      <c r="B52" s="210" t="s">
        <v>99</v>
      </c>
      <c r="C52" s="210"/>
      <c r="D52" s="210"/>
      <c r="E52" s="210"/>
      <c r="F52" s="74">
        <f>(1.5%*1)</f>
        <v>1.4999999999999999E-2</v>
      </c>
      <c r="G52" s="75">
        <f t="shared" si="0"/>
        <v>21.66</v>
      </c>
      <c r="H52" s="49"/>
      <c r="I52" s="49"/>
      <c r="J52" s="49"/>
      <c r="K52" s="49"/>
      <c r="L52" s="49"/>
      <c r="M52" s="49"/>
      <c r="N52" s="49"/>
      <c r="O52" s="49"/>
    </row>
    <row r="53" spans="1:15" ht="12.75" customHeight="1" x14ac:dyDescent="0.2">
      <c r="A53" s="50" t="s">
        <v>48</v>
      </c>
      <c r="B53" s="210" t="s">
        <v>100</v>
      </c>
      <c r="C53" s="210"/>
      <c r="D53" s="210"/>
      <c r="E53" s="210"/>
      <c r="F53" s="74">
        <v>1.4999999999999999E-2</v>
      </c>
      <c r="G53" s="75">
        <f t="shared" si="0"/>
        <v>21.66</v>
      </c>
      <c r="H53" s="49"/>
      <c r="I53" s="49"/>
      <c r="J53" s="49"/>
      <c r="K53" s="49"/>
      <c r="L53" s="49"/>
      <c r="M53" s="49"/>
      <c r="N53" s="49"/>
      <c r="O53" s="49"/>
    </row>
    <row r="54" spans="1:15" ht="12.75" customHeight="1" x14ac:dyDescent="0.2">
      <c r="A54" s="50" t="s">
        <v>76</v>
      </c>
      <c r="B54" s="191" t="s">
        <v>101</v>
      </c>
      <c r="C54" s="191"/>
      <c r="D54" s="191"/>
      <c r="E54" s="191"/>
      <c r="F54" s="69">
        <v>0.01</v>
      </c>
      <c r="G54" s="66">
        <f t="shared" si="0"/>
        <v>14.44</v>
      </c>
      <c r="H54" s="49"/>
      <c r="I54" s="49"/>
      <c r="J54" s="49"/>
      <c r="K54" s="49"/>
      <c r="L54" s="49"/>
      <c r="M54" s="49"/>
      <c r="N54" s="49"/>
      <c r="O54" s="49"/>
    </row>
    <row r="55" spans="1:15" ht="12.75" customHeight="1" x14ac:dyDescent="0.2">
      <c r="A55" s="50" t="s">
        <v>78</v>
      </c>
      <c r="B55" s="191" t="s">
        <v>102</v>
      </c>
      <c r="C55" s="191"/>
      <c r="D55" s="191"/>
      <c r="E55" s="191"/>
      <c r="F55" s="69">
        <v>6.0000000000000001E-3</v>
      </c>
      <c r="G55" s="66">
        <f t="shared" si="0"/>
        <v>8.6639999999999997</v>
      </c>
      <c r="H55" s="49"/>
      <c r="I55" s="49"/>
      <c r="J55" s="49"/>
      <c r="K55" s="49"/>
      <c r="L55" s="49"/>
      <c r="M55" s="49"/>
      <c r="N55" s="49"/>
      <c r="O55" s="49"/>
    </row>
    <row r="56" spans="1:15" ht="12.75" customHeight="1" x14ac:dyDescent="0.2">
      <c r="A56" s="50" t="s">
        <v>80</v>
      </c>
      <c r="B56" s="191" t="s">
        <v>103</v>
      </c>
      <c r="C56" s="191"/>
      <c r="D56" s="191"/>
      <c r="E56" s="191"/>
      <c r="F56" s="69">
        <v>2E-3</v>
      </c>
      <c r="G56" s="66">
        <f t="shared" si="0"/>
        <v>2.8879999999999999</v>
      </c>
      <c r="H56" s="49"/>
      <c r="I56" s="49"/>
      <c r="J56" s="49"/>
      <c r="K56" s="49"/>
      <c r="L56" s="49"/>
      <c r="M56" s="49"/>
      <c r="N56" s="49"/>
      <c r="O56" s="49"/>
    </row>
    <row r="57" spans="1:15" ht="12.75" customHeight="1" x14ac:dyDescent="0.2">
      <c r="A57" s="50" t="s">
        <v>104</v>
      </c>
      <c r="B57" s="191" t="s">
        <v>105</v>
      </c>
      <c r="C57" s="191"/>
      <c r="D57" s="191"/>
      <c r="E57" s="191"/>
      <c r="F57" s="69">
        <v>0.08</v>
      </c>
      <c r="G57" s="66">
        <f t="shared" si="0"/>
        <v>115.52</v>
      </c>
      <c r="H57" s="49"/>
      <c r="I57" s="49"/>
      <c r="J57" s="49"/>
      <c r="K57" s="49"/>
      <c r="L57" s="49"/>
      <c r="M57" s="49"/>
      <c r="N57" s="49"/>
      <c r="O57" s="49"/>
    </row>
    <row r="58" spans="1:15" ht="12.75" customHeight="1" x14ac:dyDescent="0.2">
      <c r="A58" s="208" t="s">
        <v>106</v>
      </c>
      <c r="B58" s="208"/>
      <c r="C58" s="208"/>
      <c r="D58" s="208"/>
      <c r="E58" s="208"/>
      <c r="F58" s="70">
        <f>SUM(F50:F57)</f>
        <v>0.35300000000000004</v>
      </c>
      <c r="G58" s="76">
        <f>SUM(G50:G57)</f>
        <v>509.73200000000003</v>
      </c>
      <c r="H58" s="49"/>
      <c r="I58" s="49"/>
      <c r="J58" s="49"/>
      <c r="K58" s="49"/>
      <c r="L58" s="49"/>
      <c r="M58" s="49"/>
      <c r="N58" s="49"/>
      <c r="O58" s="49"/>
    </row>
    <row r="59" spans="1:15" ht="12.75" customHeight="1" x14ac:dyDescent="0.2">
      <c r="A59" s="205" t="s">
        <v>107</v>
      </c>
      <c r="B59" s="205"/>
      <c r="C59" s="205"/>
      <c r="D59" s="205"/>
      <c r="E59" s="205"/>
      <c r="F59" s="205"/>
      <c r="G59" s="205"/>
      <c r="H59" s="49"/>
      <c r="I59" s="49"/>
      <c r="J59" s="49"/>
      <c r="K59" s="49"/>
      <c r="L59" s="49"/>
      <c r="M59" s="49"/>
      <c r="N59" s="49"/>
      <c r="O59" s="49"/>
    </row>
    <row r="60" spans="1:15" ht="12.75" customHeight="1" x14ac:dyDescent="0.2">
      <c r="A60" s="209" t="s">
        <v>108</v>
      </c>
      <c r="B60" s="209"/>
      <c r="C60" s="209"/>
      <c r="D60" s="209"/>
      <c r="E60" s="209"/>
      <c r="F60" s="209"/>
      <c r="G60" s="209"/>
      <c r="H60" s="49"/>
      <c r="I60" s="49"/>
      <c r="J60" s="49"/>
      <c r="K60" s="49"/>
      <c r="L60" s="49"/>
      <c r="M60" s="49"/>
      <c r="N60" s="49"/>
      <c r="O60" s="49"/>
    </row>
    <row r="61" spans="1:15" ht="12.75" customHeight="1" x14ac:dyDescent="0.2">
      <c r="A61" s="209" t="s">
        <v>109</v>
      </c>
      <c r="B61" s="209"/>
      <c r="C61" s="209"/>
      <c r="D61" s="209"/>
      <c r="E61" s="209"/>
      <c r="F61" s="209"/>
      <c r="G61" s="209"/>
      <c r="H61" s="49"/>
      <c r="I61" s="49"/>
      <c r="J61" s="49"/>
      <c r="K61" s="49"/>
      <c r="L61" s="49"/>
      <c r="M61" s="49"/>
      <c r="N61" s="49"/>
      <c r="O61" s="49"/>
    </row>
    <row r="62" spans="1:15" ht="12.75" customHeight="1" x14ac:dyDescent="0.2">
      <c r="A62" s="46"/>
      <c r="B62" s="47"/>
      <c r="C62" s="47"/>
      <c r="D62" s="47"/>
      <c r="E62" s="47"/>
      <c r="F62" s="47"/>
      <c r="G62" s="48"/>
      <c r="H62" s="49"/>
      <c r="I62" s="49"/>
      <c r="J62" s="49"/>
      <c r="K62" s="49"/>
      <c r="L62" s="49"/>
      <c r="M62" s="49"/>
      <c r="N62" s="49"/>
      <c r="O62" s="49"/>
    </row>
    <row r="63" spans="1:15" x14ac:dyDescent="0.2">
      <c r="A63" s="46" t="s">
        <v>110</v>
      </c>
      <c r="B63" s="47"/>
      <c r="C63" s="47"/>
      <c r="D63" s="47"/>
      <c r="E63" s="47"/>
      <c r="F63" s="47"/>
      <c r="G63" s="48"/>
      <c r="H63" s="49"/>
      <c r="I63" s="49"/>
      <c r="J63" s="49"/>
      <c r="K63" s="49"/>
      <c r="L63" s="49"/>
      <c r="M63" s="49"/>
      <c r="N63" s="49"/>
      <c r="O63" s="49"/>
    </row>
    <row r="64" spans="1:15" ht="12.75" customHeight="1" x14ac:dyDescent="0.2">
      <c r="A64" s="54" t="s">
        <v>111</v>
      </c>
      <c r="B64" s="206" t="s">
        <v>112</v>
      </c>
      <c r="C64" s="206"/>
      <c r="D64" s="206"/>
      <c r="E64" s="206"/>
      <c r="F64" s="206"/>
      <c r="G64" s="56" t="s">
        <v>71</v>
      </c>
      <c r="H64" s="49"/>
      <c r="I64" s="49"/>
      <c r="J64" s="49"/>
      <c r="K64" s="49"/>
      <c r="L64" s="49"/>
      <c r="M64" s="49"/>
      <c r="N64" s="49"/>
      <c r="O64" s="49"/>
    </row>
    <row r="65" spans="1:15" ht="12.75" customHeight="1" x14ac:dyDescent="0.2">
      <c r="A65" s="60" t="s">
        <v>40</v>
      </c>
      <c r="B65" s="231" t="s">
        <v>251</v>
      </c>
      <c r="C65" s="231"/>
      <c r="D65" s="231"/>
      <c r="E65" s="231"/>
      <c r="F65" s="231"/>
      <c r="G65" s="79">
        <f>(G34*6%)</f>
        <v>86.64</v>
      </c>
      <c r="H65" s="49"/>
      <c r="I65" s="49"/>
      <c r="J65" s="49"/>
      <c r="K65" s="49"/>
      <c r="L65" s="49"/>
      <c r="M65" s="49"/>
      <c r="N65" s="49"/>
      <c r="O65" s="49"/>
    </row>
    <row r="66" spans="1:15" ht="12.75" customHeight="1" x14ac:dyDescent="0.2">
      <c r="A66" s="62" t="s">
        <v>42</v>
      </c>
      <c r="B66" s="212" t="s">
        <v>249</v>
      </c>
      <c r="C66" s="212"/>
      <c r="D66" s="212"/>
      <c r="E66" s="212"/>
      <c r="F66" s="212"/>
      <c r="G66" s="80">
        <f>I69</f>
        <v>440</v>
      </c>
      <c r="H66" s="49"/>
      <c r="I66" s="58"/>
      <c r="J66" s="49"/>
      <c r="K66" s="49"/>
      <c r="L66" s="49"/>
      <c r="M66" s="49"/>
      <c r="N66" s="49"/>
      <c r="O66" s="49"/>
    </row>
    <row r="67" spans="1:15" ht="12.75" customHeight="1" x14ac:dyDescent="0.2">
      <c r="A67" s="62" t="s">
        <v>45</v>
      </c>
      <c r="B67" s="212" t="s">
        <v>255</v>
      </c>
      <c r="C67" s="212"/>
      <c r="D67" s="212"/>
      <c r="E67" s="212"/>
      <c r="F67" s="212"/>
      <c r="G67" s="81">
        <v>11</v>
      </c>
      <c r="H67" s="49"/>
      <c r="I67" s="82"/>
      <c r="J67" s="1"/>
      <c r="K67" s="1"/>
      <c r="L67" s="83"/>
      <c r="M67" s="49"/>
      <c r="N67" s="49"/>
      <c r="O67" s="49"/>
    </row>
    <row r="68" spans="1:15" ht="12.75" customHeight="1" x14ac:dyDescent="0.2">
      <c r="A68" s="50" t="s">
        <v>48</v>
      </c>
      <c r="B68" s="213" t="s">
        <v>114</v>
      </c>
      <c r="C68" s="213"/>
      <c r="D68" s="213"/>
      <c r="E68" s="213"/>
      <c r="F68" s="213"/>
      <c r="G68" s="84">
        <v>0</v>
      </c>
      <c r="H68" s="49"/>
      <c r="I68" s="85"/>
      <c r="J68" s="45"/>
      <c r="K68" s="45"/>
      <c r="L68" s="139">
        <v>5.7848400000000001E-2</v>
      </c>
      <c r="M68" s="49"/>
      <c r="N68" s="49"/>
      <c r="O68" s="49"/>
    </row>
    <row r="69" spans="1:15" ht="12.75" customHeight="1" x14ac:dyDescent="0.2">
      <c r="A69" s="50" t="s">
        <v>76</v>
      </c>
      <c r="B69" s="213" t="s">
        <v>115</v>
      </c>
      <c r="C69" s="213"/>
      <c r="D69" s="213"/>
      <c r="E69" s="213"/>
      <c r="F69" s="213"/>
      <c r="G69" s="86">
        <v>0</v>
      </c>
      <c r="H69" s="49"/>
      <c r="I69" s="85">
        <f>550*80%</f>
        <v>440</v>
      </c>
      <c r="J69" s="45" t="s">
        <v>116</v>
      </c>
      <c r="K69" s="49"/>
      <c r="L69" s="49"/>
      <c r="M69" s="49"/>
      <c r="N69" s="49"/>
      <c r="O69" s="49"/>
    </row>
    <row r="70" spans="1:15" ht="12.75" customHeight="1" x14ac:dyDescent="0.2">
      <c r="A70" s="50" t="s">
        <v>78</v>
      </c>
      <c r="B70" s="210" t="s">
        <v>81</v>
      </c>
      <c r="C70" s="210"/>
      <c r="D70" s="210"/>
      <c r="E70" s="210"/>
      <c r="F70" s="210"/>
      <c r="G70" s="86">
        <v>0</v>
      </c>
      <c r="H70" s="49"/>
      <c r="I70" s="49"/>
      <c r="J70" s="49"/>
      <c r="K70" s="49"/>
      <c r="L70" s="49"/>
      <c r="M70" s="49"/>
      <c r="N70" s="49"/>
      <c r="O70" s="49"/>
    </row>
    <row r="71" spans="1:15" ht="12.75" customHeight="1" x14ac:dyDescent="0.2">
      <c r="A71" s="208" t="s">
        <v>82</v>
      </c>
      <c r="B71" s="208"/>
      <c r="C71" s="208"/>
      <c r="D71" s="208"/>
      <c r="E71" s="208"/>
      <c r="F71" s="208"/>
      <c r="G71" s="68">
        <f>SUM(G65:G70)</f>
        <v>537.64</v>
      </c>
      <c r="H71" s="49"/>
      <c r="I71" s="49"/>
      <c r="J71" s="49"/>
      <c r="K71" s="49"/>
      <c r="L71" s="49"/>
      <c r="M71" s="49"/>
      <c r="N71" s="49"/>
      <c r="O71" s="49"/>
    </row>
    <row r="72" spans="1:15" ht="12.75" customHeight="1" x14ac:dyDescent="0.2">
      <c r="A72" s="205" t="s">
        <v>117</v>
      </c>
      <c r="B72" s="205"/>
      <c r="C72" s="205"/>
      <c r="D72" s="205"/>
      <c r="E72" s="205"/>
      <c r="F72" s="205"/>
      <c r="G72" s="205"/>
      <c r="H72" s="49"/>
      <c r="I72" s="49"/>
      <c r="J72" s="49"/>
      <c r="K72" s="49"/>
      <c r="L72" s="49"/>
      <c r="M72" s="49"/>
      <c r="N72" s="49"/>
      <c r="O72" s="49"/>
    </row>
    <row r="73" spans="1:15" ht="26.25" customHeight="1" x14ac:dyDescent="0.2">
      <c r="A73" s="209" t="s">
        <v>118</v>
      </c>
      <c r="B73" s="209"/>
      <c r="C73" s="209"/>
      <c r="D73" s="209"/>
      <c r="E73" s="209"/>
      <c r="F73" s="209"/>
      <c r="G73" s="209"/>
      <c r="H73" s="49"/>
      <c r="I73" s="49"/>
      <c r="J73" s="49"/>
      <c r="K73" s="49"/>
      <c r="L73" s="49"/>
      <c r="M73" s="49"/>
      <c r="N73" s="49"/>
      <c r="O73" s="49"/>
    </row>
    <row r="74" spans="1:15" ht="12.75" customHeight="1" x14ac:dyDescent="0.2">
      <c r="A74" s="214" t="s">
        <v>211</v>
      </c>
      <c r="B74" s="214"/>
      <c r="C74" s="214"/>
      <c r="D74" s="214"/>
      <c r="E74" s="214"/>
      <c r="F74" s="214"/>
      <c r="G74" s="214"/>
      <c r="H74" s="49"/>
      <c r="I74" s="49"/>
      <c r="J74" s="49"/>
      <c r="K74" s="49"/>
      <c r="L74" s="49"/>
      <c r="M74" s="49"/>
      <c r="N74" s="49"/>
      <c r="O74" s="49"/>
    </row>
    <row r="75" spans="1:15" x14ac:dyDescent="0.2">
      <c r="A75" s="46"/>
      <c r="B75" s="47"/>
      <c r="C75" s="47"/>
      <c r="D75" s="47"/>
      <c r="E75" s="47"/>
      <c r="F75" s="47"/>
      <c r="G75" s="48"/>
      <c r="H75" s="49"/>
      <c r="I75" s="49"/>
      <c r="J75" s="49"/>
      <c r="K75" s="49"/>
      <c r="L75" s="49"/>
      <c r="M75" s="49"/>
      <c r="N75" s="49"/>
      <c r="O75" s="49"/>
    </row>
    <row r="76" spans="1:15" x14ac:dyDescent="0.2">
      <c r="A76" s="46" t="s">
        <v>120</v>
      </c>
      <c r="B76" s="47"/>
      <c r="C76" s="47"/>
      <c r="D76" s="47"/>
      <c r="E76" s="47"/>
      <c r="F76" s="47"/>
      <c r="G76" s="87"/>
      <c r="H76" s="49"/>
      <c r="I76" s="49"/>
      <c r="J76" s="49"/>
      <c r="K76" s="49"/>
      <c r="L76" s="49"/>
      <c r="M76" s="49"/>
      <c r="N76" s="49"/>
      <c r="O76" s="49"/>
    </row>
    <row r="77" spans="1:15" ht="12.75" customHeight="1" x14ac:dyDescent="0.2">
      <c r="A77" s="54">
        <v>2</v>
      </c>
      <c r="B77" s="195" t="s">
        <v>121</v>
      </c>
      <c r="C77" s="195"/>
      <c r="D77" s="195"/>
      <c r="E77" s="195"/>
      <c r="F77" s="195"/>
      <c r="G77" s="56" t="s">
        <v>71</v>
      </c>
      <c r="H77" s="49"/>
      <c r="I77" s="49"/>
      <c r="J77" s="49"/>
      <c r="K77" s="49"/>
      <c r="L77" s="49"/>
      <c r="M77" s="49"/>
      <c r="N77" s="49"/>
      <c r="O77" s="49"/>
    </row>
    <row r="78" spans="1:15" ht="12.75" customHeight="1" x14ac:dyDescent="0.2">
      <c r="A78" s="50" t="s">
        <v>85</v>
      </c>
      <c r="B78" s="191" t="s">
        <v>86</v>
      </c>
      <c r="C78" s="191"/>
      <c r="D78" s="191"/>
      <c r="E78" s="191"/>
      <c r="F78" s="191"/>
      <c r="G78" s="88">
        <f>G44</f>
        <v>399.14744759999996</v>
      </c>
      <c r="H78" s="71"/>
      <c r="I78" s="71"/>
      <c r="J78" s="71"/>
      <c r="K78" s="71"/>
      <c r="L78" s="71"/>
      <c r="M78" s="71"/>
      <c r="N78" s="71"/>
      <c r="O78" s="49"/>
    </row>
    <row r="79" spans="1:15" ht="12.75" customHeight="1" x14ac:dyDescent="0.2">
      <c r="A79" s="50" t="s">
        <v>95</v>
      </c>
      <c r="B79" s="191" t="s">
        <v>96</v>
      </c>
      <c r="C79" s="191"/>
      <c r="D79" s="191"/>
      <c r="E79" s="191"/>
      <c r="F79" s="191"/>
      <c r="G79" s="88">
        <f>G58</f>
        <v>509.73200000000003</v>
      </c>
      <c r="H79" s="71"/>
      <c r="I79" s="71"/>
      <c r="J79" s="71"/>
      <c r="K79" s="71"/>
      <c r="L79" s="71"/>
      <c r="M79" s="71"/>
      <c r="N79" s="71"/>
      <c r="O79" s="49"/>
    </row>
    <row r="80" spans="1:15" ht="12.75" customHeight="1" x14ac:dyDescent="0.2">
      <c r="A80" s="50" t="s">
        <v>111</v>
      </c>
      <c r="B80" s="191" t="s">
        <v>112</v>
      </c>
      <c r="C80" s="191"/>
      <c r="D80" s="191"/>
      <c r="E80" s="191"/>
      <c r="F80" s="191"/>
      <c r="G80" s="88"/>
      <c r="H80" s="96"/>
      <c r="I80" s="96"/>
      <c r="J80" s="96"/>
      <c r="K80" s="96"/>
      <c r="L80" s="96"/>
      <c r="M80" s="96"/>
      <c r="N80" s="96"/>
      <c r="O80" s="49"/>
    </row>
    <row r="81" spans="1:15" ht="12.75" customHeight="1" x14ac:dyDescent="0.2">
      <c r="A81" s="208" t="s">
        <v>82</v>
      </c>
      <c r="B81" s="208"/>
      <c r="C81" s="208"/>
      <c r="D81" s="208"/>
      <c r="E81" s="208"/>
      <c r="F81" s="208"/>
      <c r="G81" s="76">
        <f>SUM(G78:G80)</f>
        <v>908.87944760000005</v>
      </c>
      <c r="H81" s="96"/>
      <c r="I81" s="96"/>
      <c r="J81" s="96"/>
      <c r="K81" s="96"/>
      <c r="L81" s="96"/>
      <c r="M81" s="96"/>
      <c r="N81" s="96"/>
      <c r="O81" s="49"/>
    </row>
    <row r="82" spans="1:15" x14ac:dyDescent="0.2">
      <c r="A82" s="89"/>
      <c r="B82" s="90"/>
      <c r="C82" s="90"/>
      <c r="D82" s="90"/>
      <c r="E82" s="90"/>
      <c r="F82" s="90"/>
      <c r="G82" s="91"/>
      <c r="H82" s="96"/>
      <c r="I82" s="96"/>
      <c r="J82" s="96"/>
      <c r="K82" s="96"/>
      <c r="L82" s="96"/>
      <c r="M82" s="96"/>
      <c r="N82" s="96"/>
      <c r="O82" s="49"/>
    </row>
    <row r="83" spans="1:15" x14ac:dyDescent="0.2">
      <c r="A83" s="92" t="s">
        <v>122</v>
      </c>
      <c r="B83" s="93"/>
      <c r="C83" s="93"/>
      <c r="D83" s="93"/>
      <c r="E83" s="93"/>
      <c r="F83" s="93"/>
      <c r="G83" s="48"/>
      <c r="H83" s="96"/>
      <c r="I83" s="96"/>
      <c r="J83" s="96"/>
      <c r="K83" s="96"/>
      <c r="L83" s="96"/>
      <c r="M83" s="96"/>
      <c r="N83" s="96"/>
      <c r="O83" s="49"/>
    </row>
    <row r="84" spans="1:15" ht="12.75" customHeight="1" x14ac:dyDescent="0.2">
      <c r="A84" s="54">
        <v>3</v>
      </c>
      <c r="B84" s="195" t="s">
        <v>123</v>
      </c>
      <c r="C84" s="195"/>
      <c r="D84" s="195"/>
      <c r="E84" s="195"/>
      <c r="F84" s="55" t="s">
        <v>87</v>
      </c>
      <c r="G84" s="56" t="s">
        <v>71</v>
      </c>
      <c r="H84" s="1"/>
      <c r="I84" s="1"/>
      <c r="J84" s="1"/>
      <c r="K84" s="1"/>
      <c r="L84" s="1"/>
      <c r="M84" s="1"/>
      <c r="N84" s="1"/>
      <c r="O84" s="49"/>
    </row>
    <row r="85" spans="1:15" ht="12.75" customHeight="1" x14ac:dyDescent="0.2">
      <c r="A85" s="72" t="s">
        <v>40</v>
      </c>
      <c r="B85" s="210" t="s">
        <v>124</v>
      </c>
      <c r="C85" s="210"/>
      <c r="D85" s="210"/>
      <c r="E85" s="210"/>
      <c r="F85" s="94">
        <f>0.0042</f>
        <v>4.1999999999999997E-3</v>
      </c>
      <c r="G85" s="75">
        <f t="shared" ref="G85:G90" si="1">F85*$G$34</f>
        <v>6.0648</v>
      </c>
      <c r="H85" s="49"/>
      <c r="I85" s="49"/>
      <c r="J85" s="49"/>
      <c r="K85" s="49"/>
      <c r="L85" s="49"/>
      <c r="M85" s="49"/>
      <c r="N85" s="49"/>
      <c r="O85" s="71"/>
    </row>
    <row r="86" spans="1:15" ht="12.75" customHeight="1" x14ac:dyDescent="0.2">
      <c r="A86" s="72" t="s">
        <v>42</v>
      </c>
      <c r="B86" s="210" t="s">
        <v>125</v>
      </c>
      <c r="C86" s="210"/>
      <c r="D86" s="210"/>
      <c r="E86" s="210"/>
      <c r="F86" s="94">
        <f>F57*F85</f>
        <v>3.3599999999999998E-4</v>
      </c>
      <c r="G86" s="75">
        <f t="shared" si="1"/>
        <v>0.48518399999999995</v>
      </c>
      <c r="H86" s="49"/>
      <c r="I86" s="49"/>
      <c r="J86" s="49"/>
      <c r="K86" s="49"/>
      <c r="L86" s="49"/>
      <c r="M86" s="49"/>
      <c r="N86" s="49"/>
      <c r="O86" s="71"/>
    </row>
    <row r="87" spans="1:15" ht="12.75" customHeight="1" x14ac:dyDescent="0.2">
      <c r="A87" s="72" t="s">
        <v>45</v>
      </c>
      <c r="B87" s="210" t="s">
        <v>254</v>
      </c>
      <c r="C87" s="210"/>
      <c r="D87" s="210"/>
      <c r="E87" s="210"/>
      <c r="F87" s="74">
        <v>2.0999999999999999E-3</v>
      </c>
      <c r="G87" s="75">
        <f t="shared" si="1"/>
        <v>3.0324</v>
      </c>
      <c r="H87" s="1"/>
      <c r="I87" s="1"/>
      <c r="J87" s="1"/>
      <c r="K87" s="1"/>
      <c r="L87" s="1"/>
      <c r="M87" s="1"/>
      <c r="N87" s="1"/>
      <c r="O87" s="96"/>
    </row>
    <row r="88" spans="1:15" ht="12.75" customHeight="1" x14ac:dyDescent="0.2">
      <c r="A88" s="72" t="s">
        <v>48</v>
      </c>
      <c r="B88" s="210" t="s">
        <v>126</v>
      </c>
      <c r="C88" s="210"/>
      <c r="D88" s="210"/>
      <c r="E88" s="210"/>
      <c r="F88" s="74">
        <v>1.9400000000000001E-2</v>
      </c>
      <c r="G88" s="75">
        <f t="shared" si="1"/>
        <v>28.0136</v>
      </c>
      <c r="H88" s="1"/>
      <c r="I88" s="1"/>
      <c r="J88" s="1"/>
      <c r="K88" s="1"/>
      <c r="L88" s="1"/>
      <c r="M88" s="1"/>
      <c r="N88" s="1"/>
      <c r="O88" s="96"/>
    </row>
    <row r="89" spans="1:15" ht="12.75" customHeight="1" x14ac:dyDescent="0.2">
      <c r="A89" s="72" t="s">
        <v>76</v>
      </c>
      <c r="B89" s="210" t="s">
        <v>127</v>
      </c>
      <c r="C89" s="210"/>
      <c r="D89" s="210"/>
      <c r="E89" s="210"/>
      <c r="F89" s="74">
        <f>F58*F88</f>
        <v>6.8482000000000013E-3</v>
      </c>
      <c r="G89" s="75">
        <f t="shared" si="1"/>
        <v>9.8888008000000021</v>
      </c>
      <c r="H89" s="96"/>
      <c r="I89" s="96"/>
      <c r="J89" s="96"/>
      <c r="K89" s="96"/>
      <c r="L89" s="96"/>
      <c r="M89" s="96"/>
      <c r="N89" s="96"/>
      <c r="O89" s="96"/>
    </row>
    <row r="90" spans="1:15" ht="12.75" customHeight="1" x14ac:dyDescent="0.2">
      <c r="A90" s="72" t="s">
        <v>78</v>
      </c>
      <c r="B90" s="210" t="s">
        <v>250</v>
      </c>
      <c r="C90" s="210"/>
      <c r="D90" s="210"/>
      <c r="E90" s="210"/>
      <c r="F90" s="74">
        <f>4%-F87</f>
        <v>3.7900000000000003E-2</v>
      </c>
      <c r="G90" s="75">
        <f t="shared" si="1"/>
        <v>54.727600000000002</v>
      </c>
      <c r="H90" s="96"/>
      <c r="I90" s="96"/>
      <c r="J90" s="96"/>
      <c r="K90" s="96"/>
      <c r="L90" s="96"/>
      <c r="M90" s="96"/>
      <c r="N90" s="96"/>
      <c r="O90" s="96"/>
    </row>
    <row r="91" spans="1:15" ht="12.75" customHeight="1" x14ac:dyDescent="0.2">
      <c r="A91" s="215" t="s">
        <v>82</v>
      </c>
      <c r="B91" s="215"/>
      <c r="C91" s="215"/>
      <c r="D91" s="215"/>
      <c r="E91" s="215"/>
      <c r="F91" s="97">
        <f>SUM(F85:F90)</f>
        <v>7.0784200000000005E-2</v>
      </c>
      <c r="G91" s="98">
        <f>SUM(G85:G90)</f>
        <v>102.2123848</v>
      </c>
      <c r="H91" s="1"/>
      <c r="I91" s="1"/>
      <c r="J91" s="1"/>
      <c r="K91" s="1"/>
      <c r="L91" s="1"/>
      <c r="M91" s="1"/>
      <c r="N91" s="1"/>
      <c r="O91" s="1"/>
    </row>
    <row r="92" spans="1:15" x14ac:dyDescent="0.2">
      <c r="A92" s="99"/>
      <c r="B92" s="44"/>
      <c r="C92" s="44"/>
      <c r="D92" s="44"/>
      <c r="E92" s="44"/>
      <c r="F92" s="44"/>
      <c r="G92" s="100"/>
      <c r="H92" s="1"/>
      <c r="I92" s="1"/>
      <c r="J92" s="1"/>
      <c r="K92" s="1"/>
      <c r="L92" s="1"/>
      <c r="M92" s="1"/>
      <c r="N92" s="1"/>
      <c r="O92" s="1"/>
    </row>
    <row r="93" spans="1:15" x14ac:dyDescent="0.2">
      <c r="A93" s="216" t="s">
        <v>128</v>
      </c>
      <c r="B93" s="216"/>
      <c r="C93" s="216"/>
      <c r="D93" s="216"/>
      <c r="E93" s="216"/>
      <c r="F93" s="216"/>
      <c r="G93" s="216"/>
      <c r="H93" s="1"/>
      <c r="I93" s="1"/>
      <c r="J93" s="1"/>
      <c r="K93" s="1"/>
      <c r="L93" s="1"/>
      <c r="M93" s="1"/>
      <c r="N93" s="1"/>
      <c r="O93" s="1"/>
    </row>
    <row r="94" spans="1:15" ht="26.25" customHeight="1" x14ac:dyDescent="0.2">
      <c r="A94" s="217" t="s">
        <v>129</v>
      </c>
      <c r="B94" s="217"/>
      <c r="C94" s="217"/>
      <c r="D94" s="217"/>
      <c r="E94" s="217"/>
      <c r="F94" s="217"/>
      <c r="G94" s="217"/>
      <c r="H94" s="1"/>
      <c r="I94" s="1"/>
      <c r="J94" s="1"/>
      <c r="K94" s="1"/>
      <c r="L94" s="1"/>
      <c r="M94" s="1"/>
      <c r="N94" s="1"/>
      <c r="O94" s="96"/>
    </row>
    <row r="95" spans="1:15" ht="12.75" customHeight="1" x14ac:dyDescent="0.2">
      <c r="A95" s="217" t="s">
        <v>130</v>
      </c>
      <c r="B95" s="217"/>
      <c r="C95" s="217"/>
      <c r="D95" s="217"/>
      <c r="E95" s="217"/>
      <c r="F95" s="217"/>
      <c r="G95" s="217"/>
      <c r="H95" s="49"/>
      <c r="I95" s="49"/>
      <c r="J95" s="49"/>
      <c r="K95" s="49"/>
      <c r="L95" s="49"/>
      <c r="M95" s="49"/>
      <c r="N95" s="49"/>
      <c r="O95" s="96"/>
    </row>
    <row r="96" spans="1:15" x14ac:dyDescent="0.2">
      <c r="A96" s="92"/>
      <c r="B96" s="37"/>
      <c r="C96" s="37"/>
      <c r="D96" s="37"/>
      <c r="E96" s="37"/>
      <c r="F96" s="37"/>
      <c r="G96" s="87"/>
      <c r="H96" s="49"/>
      <c r="I96" s="49"/>
      <c r="J96" s="49"/>
      <c r="K96" s="49"/>
      <c r="L96" s="49"/>
      <c r="M96" s="49"/>
      <c r="N96" s="49"/>
      <c r="O96" s="1"/>
    </row>
    <row r="97" spans="1:15" x14ac:dyDescent="0.2">
      <c r="A97" s="92" t="s">
        <v>131</v>
      </c>
      <c r="B97" s="37"/>
      <c r="C97" s="37"/>
      <c r="D97" s="37"/>
      <c r="E97" s="37"/>
      <c r="F97" s="37"/>
      <c r="G97" s="87"/>
      <c r="H97" s="49"/>
      <c r="I97" s="49"/>
      <c r="J97" s="49"/>
      <c r="K97" s="49"/>
      <c r="L97" s="49"/>
      <c r="M97" s="49"/>
      <c r="N97" s="49"/>
      <c r="O97" s="1"/>
    </row>
    <row r="98" spans="1:15" ht="12.75" customHeight="1" x14ac:dyDescent="0.2">
      <c r="A98" s="77" t="s">
        <v>132</v>
      </c>
      <c r="B98" s="195" t="s">
        <v>133</v>
      </c>
      <c r="C98" s="195"/>
      <c r="D98" s="195"/>
      <c r="E98" s="195"/>
      <c r="F98" s="55" t="s">
        <v>87</v>
      </c>
      <c r="G98" s="78" t="s">
        <v>71</v>
      </c>
      <c r="H98" s="49"/>
      <c r="I98" s="49"/>
      <c r="J98" s="49"/>
      <c r="K98" s="49"/>
      <c r="L98" s="49"/>
      <c r="M98" s="49"/>
      <c r="N98" s="49"/>
      <c r="O98" s="1"/>
    </row>
    <row r="99" spans="1:15" ht="12.75" customHeight="1" x14ac:dyDescent="0.2">
      <c r="A99" s="72" t="s">
        <v>40</v>
      </c>
      <c r="B99" s="101" t="s">
        <v>134</v>
      </c>
      <c r="C99" s="102"/>
      <c r="D99" s="102"/>
      <c r="E99" s="102"/>
      <c r="F99" s="69">
        <v>0</v>
      </c>
      <c r="G99" s="66">
        <f>F99*$G$34</f>
        <v>0</v>
      </c>
      <c r="H99" s="49"/>
      <c r="I99" s="49"/>
      <c r="J99" s="49"/>
      <c r="K99" s="49"/>
      <c r="L99" s="49"/>
      <c r="M99" s="49"/>
      <c r="N99" s="49"/>
      <c r="O99" s="1"/>
    </row>
    <row r="100" spans="1:15" ht="12.75" customHeight="1" x14ac:dyDescent="0.2">
      <c r="A100" s="50" t="s">
        <v>42</v>
      </c>
      <c r="B100" s="191" t="s">
        <v>133</v>
      </c>
      <c r="C100" s="191"/>
      <c r="D100" s="191"/>
      <c r="E100" s="191"/>
      <c r="F100" s="69">
        <v>1.6299999999999999E-2</v>
      </c>
      <c r="G100" s="66">
        <f>F100*$G$34</f>
        <v>23.537199999999999</v>
      </c>
      <c r="H100" s="49"/>
      <c r="I100" s="49"/>
      <c r="J100" s="49"/>
      <c r="K100" s="49"/>
      <c r="L100" s="49"/>
      <c r="M100" s="49"/>
      <c r="N100" s="49"/>
      <c r="O100" s="49"/>
    </row>
    <row r="101" spans="1:15" ht="12.75" customHeight="1" x14ac:dyDescent="0.2">
      <c r="A101" s="50" t="s">
        <v>45</v>
      </c>
      <c r="B101" s="191" t="s">
        <v>135</v>
      </c>
      <c r="C101" s="191"/>
      <c r="D101" s="191"/>
      <c r="E101" s="191"/>
      <c r="F101" s="69">
        <v>2.0000000000000001E-4</v>
      </c>
      <c r="G101" s="66">
        <f>F101*$G$34</f>
        <v>0.2888</v>
      </c>
      <c r="H101" s="49"/>
      <c r="I101" s="49"/>
      <c r="J101" s="49"/>
      <c r="K101" s="49"/>
      <c r="L101" s="49"/>
      <c r="M101" s="49"/>
      <c r="N101" s="49"/>
      <c r="O101" s="49"/>
    </row>
    <row r="102" spans="1:15" ht="12.75" customHeight="1" x14ac:dyDescent="0.2">
      <c r="A102" s="50" t="s">
        <v>48</v>
      </c>
      <c r="B102" s="191" t="s">
        <v>136</v>
      </c>
      <c r="C102" s="191"/>
      <c r="D102" s="191"/>
      <c r="E102" s="191"/>
      <c r="F102" s="69">
        <v>3.3E-3</v>
      </c>
      <c r="G102" s="66">
        <v>0</v>
      </c>
      <c r="H102" s="49"/>
      <c r="I102" s="49"/>
      <c r="J102" s="49"/>
      <c r="K102" s="49"/>
      <c r="L102" s="49"/>
      <c r="M102" s="49"/>
      <c r="N102" s="49"/>
      <c r="O102" s="49"/>
    </row>
    <row r="103" spans="1:15" ht="12.75" customHeight="1" x14ac:dyDescent="0.2">
      <c r="A103" s="50" t="s">
        <v>76</v>
      </c>
      <c r="B103" s="191" t="s">
        <v>137</v>
      </c>
      <c r="C103" s="191"/>
      <c r="D103" s="191"/>
      <c r="E103" s="191"/>
      <c r="F103" s="103">
        <v>5.5999999999999995E-4</v>
      </c>
      <c r="G103" s="66">
        <v>0</v>
      </c>
      <c r="H103" s="49"/>
      <c r="I103" s="49"/>
      <c r="J103" s="49"/>
      <c r="K103" s="49"/>
      <c r="L103" s="49"/>
      <c r="M103" s="49"/>
      <c r="N103" s="49"/>
      <c r="O103" s="49"/>
    </row>
    <row r="104" spans="1:15" ht="12.75" customHeight="1" x14ac:dyDescent="0.2">
      <c r="A104" s="50" t="s">
        <v>78</v>
      </c>
      <c r="B104" s="191" t="s">
        <v>138</v>
      </c>
      <c r="C104" s="191"/>
      <c r="D104" s="191"/>
      <c r="E104" s="191"/>
      <c r="F104" s="103">
        <v>1.8499999999999999E-2</v>
      </c>
      <c r="G104" s="66">
        <f>F104*$G$34</f>
        <v>26.713999999999999</v>
      </c>
      <c r="H104" s="49"/>
      <c r="I104" s="49"/>
      <c r="J104" s="49"/>
      <c r="K104" s="49"/>
      <c r="L104" s="49"/>
      <c r="M104" s="49"/>
      <c r="N104" s="49"/>
      <c r="O104" s="49"/>
    </row>
    <row r="105" spans="1:15" ht="12.75" customHeight="1" x14ac:dyDescent="0.2">
      <c r="A105" s="208" t="s">
        <v>82</v>
      </c>
      <c r="B105" s="208"/>
      <c r="C105" s="208"/>
      <c r="D105" s="208"/>
      <c r="E105" s="208"/>
      <c r="F105" s="70">
        <f>SUM(F99:F104)</f>
        <v>3.8859999999999999E-2</v>
      </c>
      <c r="G105" s="68">
        <f>SUM(G99:G104)</f>
        <v>50.539999999999992</v>
      </c>
      <c r="H105" s="49"/>
      <c r="I105" s="49"/>
      <c r="J105" s="49"/>
      <c r="K105" s="49"/>
      <c r="L105" s="49"/>
      <c r="M105" s="49"/>
      <c r="N105" s="49"/>
      <c r="O105" s="49"/>
    </row>
    <row r="106" spans="1:15" ht="31.5" customHeight="1" x14ac:dyDescent="0.2">
      <c r="A106" s="209" t="s">
        <v>139</v>
      </c>
      <c r="B106" s="209"/>
      <c r="C106" s="209"/>
      <c r="D106" s="209"/>
      <c r="E106" s="209"/>
      <c r="F106" s="209"/>
      <c r="G106" s="209"/>
      <c r="H106" s="49"/>
      <c r="I106" s="49"/>
      <c r="J106" s="49"/>
      <c r="K106" s="49"/>
      <c r="L106" s="49"/>
      <c r="M106" s="49"/>
      <c r="N106" s="49"/>
      <c r="O106" s="49"/>
    </row>
    <row r="107" spans="1:15" x14ac:dyDescent="0.2">
      <c r="A107" s="61"/>
      <c r="B107" s="47"/>
      <c r="C107" s="47"/>
      <c r="D107" s="47"/>
      <c r="E107" s="47"/>
      <c r="F107" s="47"/>
      <c r="G107" s="48"/>
      <c r="H107" s="49"/>
      <c r="I107" s="49"/>
      <c r="J107" s="49"/>
      <c r="K107" s="49"/>
      <c r="L107" s="49"/>
      <c r="M107" s="49"/>
      <c r="N107" s="49"/>
      <c r="O107" s="49"/>
    </row>
    <row r="108" spans="1:15" x14ac:dyDescent="0.2">
      <c r="A108" s="46" t="s">
        <v>140</v>
      </c>
      <c r="B108" s="47"/>
      <c r="C108" s="47"/>
      <c r="D108" s="47"/>
      <c r="E108" s="47"/>
      <c r="F108" s="47"/>
      <c r="G108" s="48"/>
      <c r="H108" s="49"/>
      <c r="I108" s="49"/>
      <c r="J108" s="49"/>
      <c r="K108" s="49"/>
      <c r="L108" s="49"/>
      <c r="M108" s="49"/>
      <c r="N108" s="49"/>
      <c r="O108" s="49"/>
    </row>
    <row r="109" spans="1:15" ht="12.75" customHeight="1" x14ac:dyDescent="0.2">
      <c r="A109" s="54" t="s">
        <v>141</v>
      </c>
      <c r="B109" s="195" t="s">
        <v>142</v>
      </c>
      <c r="C109" s="195"/>
      <c r="D109" s="195"/>
      <c r="E109" s="195"/>
      <c r="F109" s="195"/>
      <c r="G109" s="56" t="s">
        <v>71</v>
      </c>
      <c r="H109" s="49"/>
      <c r="I109" s="49"/>
      <c r="J109" s="49"/>
      <c r="K109" s="49"/>
      <c r="L109" s="49"/>
      <c r="M109" s="49"/>
      <c r="N109" s="49"/>
      <c r="O109" s="49"/>
    </row>
    <row r="110" spans="1:15" ht="12.75" customHeight="1" x14ac:dyDescent="0.2">
      <c r="A110" s="50" t="s">
        <v>40</v>
      </c>
      <c r="B110" s="191" t="s">
        <v>143</v>
      </c>
      <c r="C110" s="191"/>
      <c r="D110" s="191"/>
      <c r="E110" s="191"/>
      <c r="F110" s="191"/>
      <c r="G110" s="104" t="s">
        <v>144</v>
      </c>
      <c r="H110" s="49"/>
      <c r="I110" s="49"/>
      <c r="J110" s="49"/>
      <c r="K110" s="49"/>
      <c r="L110" s="49"/>
      <c r="M110" s="49"/>
      <c r="N110" s="49"/>
      <c r="O110" s="49"/>
    </row>
    <row r="111" spans="1:15" ht="12.75" customHeight="1" x14ac:dyDescent="0.2">
      <c r="A111" s="208" t="s">
        <v>82</v>
      </c>
      <c r="B111" s="208"/>
      <c r="C111" s="208"/>
      <c r="D111" s="208"/>
      <c r="E111" s="208"/>
      <c r="F111" s="208"/>
      <c r="G111" s="105" t="str">
        <f>G110</f>
        <v>-</v>
      </c>
      <c r="H111" s="49"/>
      <c r="I111" s="49"/>
      <c r="J111" s="49"/>
      <c r="K111" s="49"/>
      <c r="L111" s="49"/>
      <c r="M111" s="49"/>
      <c r="N111" s="49"/>
      <c r="O111" s="49"/>
    </row>
    <row r="112" spans="1:15" ht="29.25" customHeight="1" x14ac:dyDescent="0.2">
      <c r="A112" s="209" t="s">
        <v>145</v>
      </c>
      <c r="B112" s="209"/>
      <c r="C112" s="209"/>
      <c r="D112" s="209"/>
      <c r="E112" s="209"/>
      <c r="F112" s="209"/>
      <c r="G112" s="209"/>
      <c r="H112" s="49"/>
      <c r="I112" s="49"/>
      <c r="J112" s="49"/>
      <c r="K112" s="49"/>
      <c r="L112" s="49"/>
      <c r="M112" s="49"/>
      <c r="N112" s="49"/>
      <c r="O112" s="49"/>
    </row>
    <row r="113" spans="1:15" x14ac:dyDescent="0.2">
      <c r="A113" s="61"/>
      <c r="B113" s="47"/>
      <c r="C113" s="47"/>
      <c r="D113" s="47"/>
      <c r="E113" s="47"/>
      <c r="F113" s="47"/>
      <c r="G113" s="48"/>
      <c r="H113" s="49"/>
      <c r="I113" s="49"/>
      <c r="J113" s="49"/>
      <c r="K113" s="49"/>
      <c r="L113" s="49"/>
      <c r="M113" s="49"/>
      <c r="N113" s="49"/>
      <c r="O113" s="49"/>
    </row>
    <row r="114" spans="1:15" x14ac:dyDescent="0.2">
      <c r="A114" s="46" t="s">
        <v>146</v>
      </c>
      <c r="B114" s="47"/>
      <c r="C114" s="47"/>
      <c r="D114" s="47"/>
      <c r="E114" s="47"/>
      <c r="F114" s="47"/>
      <c r="G114" s="48"/>
      <c r="H114" s="49"/>
      <c r="I114" s="49"/>
      <c r="J114" s="49"/>
      <c r="K114" s="49"/>
      <c r="L114" s="49"/>
      <c r="M114" s="49"/>
      <c r="N114" s="49"/>
      <c r="O114" s="49"/>
    </row>
    <row r="115" spans="1:15" ht="12.75" customHeight="1" x14ac:dyDescent="0.2">
      <c r="A115" s="54">
        <v>4</v>
      </c>
      <c r="B115" s="206" t="s">
        <v>147</v>
      </c>
      <c r="C115" s="206"/>
      <c r="D115" s="206"/>
      <c r="E115" s="206"/>
      <c r="F115" s="55" t="s">
        <v>87</v>
      </c>
      <c r="G115" s="56" t="s">
        <v>71</v>
      </c>
      <c r="H115" s="49"/>
      <c r="I115" s="49"/>
      <c r="J115" s="49"/>
      <c r="K115" s="49"/>
      <c r="L115" s="49"/>
      <c r="M115" s="49"/>
      <c r="N115" s="49"/>
      <c r="O115" s="49"/>
    </row>
    <row r="116" spans="1:15" ht="12.75" customHeight="1" x14ac:dyDescent="0.2">
      <c r="A116" s="50" t="s">
        <v>132</v>
      </c>
      <c r="B116" s="191" t="s">
        <v>133</v>
      </c>
      <c r="C116" s="191"/>
      <c r="D116" s="191"/>
      <c r="E116" s="191"/>
      <c r="F116" s="69">
        <f>F105</f>
        <v>3.8859999999999999E-2</v>
      </c>
      <c r="G116" s="66">
        <f>F116*$G$34</f>
        <v>56.113839999999996</v>
      </c>
      <c r="H116" s="49"/>
      <c r="I116" s="49"/>
      <c r="J116" s="49"/>
      <c r="K116" s="49"/>
      <c r="L116" s="49"/>
      <c r="M116" s="49"/>
      <c r="N116" s="49"/>
      <c r="O116" s="49"/>
    </row>
    <row r="117" spans="1:15" ht="12.75" customHeight="1" x14ac:dyDescent="0.2">
      <c r="A117" s="50" t="s">
        <v>141</v>
      </c>
      <c r="B117" s="191" t="s">
        <v>142</v>
      </c>
      <c r="C117" s="191"/>
      <c r="D117" s="191"/>
      <c r="E117" s="191"/>
      <c r="F117" s="69"/>
      <c r="G117" s="66">
        <f>F117*$G$34</f>
        <v>0</v>
      </c>
      <c r="H117" s="49"/>
      <c r="I117" s="49"/>
      <c r="J117" s="49"/>
      <c r="K117" s="49"/>
      <c r="L117" s="49"/>
      <c r="M117" s="49"/>
      <c r="N117" s="49"/>
      <c r="O117" s="49"/>
    </row>
    <row r="118" spans="1:15" ht="12.75" customHeight="1" x14ac:dyDescent="0.2">
      <c r="A118" s="208" t="s">
        <v>148</v>
      </c>
      <c r="B118" s="208"/>
      <c r="C118" s="208"/>
      <c r="D118" s="208"/>
      <c r="E118" s="208"/>
      <c r="F118" s="70">
        <f>SUM(F116:F117)</f>
        <v>3.8859999999999999E-2</v>
      </c>
      <c r="G118" s="106">
        <f>SUM(G116:G117)</f>
        <v>56.113839999999996</v>
      </c>
      <c r="H118" s="49"/>
      <c r="I118" s="49"/>
      <c r="J118" s="49"/>
      <c r="K118" s="49"/>
      <c r="L118" s="49"/>
      <c r="M118" s="49"/>
      <c r="N118" s="49"/>
      <c r="O118" s="49"/>
    </row>
    <row r="119" spans="1:15" ht="12.75" customHeight="1" x14ac:dyDescent="0.2">
      <c r="A119" s="50" t="s">
        <v>149</v>
      </c>
      <c r="B119" s="191" t="s">
        <v>150</v>
      </c>
      <c r="C119" s="191"/>
      <c r="D119" s="191"/>
      <c r="E119" s="191"/>
      <c r="F119" s="69">
        <f>$F$58*F118</f>
        <v>1.3717580000000002E-2</v>
      </c>
      <c r="G119" s="66">
        <f>F119*$G$34</f>
        <v>19.808185520000002</v>
      </c>
      <c r="H119" s="1"/>
      <c r="I119" s="1"/>
      <c r="J119" s="1"/>
      <c r="K119" s="1"/>
      <c r="L119" s="1"/>
      <c r="M119" s="1"/>
      <c r="N119" s="1"/>
      <c r="O119" s="49"/>
    </row>
    <row r="120" spans="1:15" ht="12.75" customHeight="1" x14ac:dyDescent="0.2">
      <c r="A120" s="208" t="s">
        <v>82</v>
      </c>
      <c r="B120" s="208"/>
      <c r="C120" s="208"/>
      <c r="D120" s="208"/>
      <c r="E120" s="208"/>
      <c r="F120" s="70">
        <f>SUM(F118:F119)</f>
        <v>5.2577579999999999E-2</v>
      </c>
      <c r="G120" s="68">
        <f>SUM(G118:G119)</f>
        <v>75.922025520000005</v>
      </c>
      <c r="H120" s="140">
        <f>SUM(F44,F58,F91,F120)</f>
        <v>0.75277967999999995</v>
      </c>
      <c r="I120" s="18">
        <f>SUM(G44,G58,G91,G120)</f>
        <v>1087.01385792</v>
      </c>
      <c r="J120" s="1"/>
      <c r="K120" s="1"/>
      <c r="L120" s="1"/>
      <c r="M120" s="1"/>
      <c r="N120" s="1"/>
      <c r="O120" s="49"/>
    </row>
    <row r="121" spans="1:15" x14ac:dyDescent="0.2">
      <c r="A121" s="89"/>
      <c r="B121" s="90"/>
      <c r="C121" s="90"/>
      <c r="D121" s="90"/>
      <c r="E121" s="90"/>
      <c r="F121" s="90"/>
      <c r="G121" s="91"/>
      <c r="H121" s="1"/>
      <c r="I121" s="1">
        <f>G34*H120</f>
        <v>1087.01385792</v>
      </c>
      <c r="J121" s="1"/>
      <c r="K121" s="1"/>
      <c r="L121" s="1"/>
      <c r="M121" s="1"/>
      <c r="N121" s="1"/>
      <c r="O121" s="49"/>
    </row>
    <row r="122" spans="1:15" x14ac:dyDescent="0.2">
      <c r="A122" s="109" t="s">
        <v>151</v>
      </c>
      <c r="B122" s="110"/>
      <c r="C122" s="110"/>
      <c r="D122" s="110"/>
      <c r="E122" s="110"/>
      <c r="F122" s="110"/>
      <c r="G122" s="111"/>
      <c r="H122" s="1"/>
      <c r="I122" s="1"/>
      <c r="J122" s="1"/>
      <c r="K122" s="1"/>
      <c r="L122" s="1"/>
      <c r="M122" s="1"/>
      <c r="N122" s="1"/>
      <c r="O122" s="49"/>
    </row>
    <row r="123" spans="1:15" ht="12.75" customHeight="1" x14ac:dyDescent="0.2">
      <c r="A123" s="54">
        <v>5</v>
      </c>
      <c r="B123" s="206" t="s">
        <v>152</v>
      </c>
      <c r="C123" s="206"/>
      <c r="D123" s="206"/>
      <c r="E123" s="206"/>
      <c r="F123" s="206"/>
      <c r="G123" s="56" t="s">
        <v>71</v>
      </c>
      <c r="H123" s="49"/>
      <c r="I123" s="49"/>
      <c r="J123" s="49"/>
      <c r="K123" s="49"/>
      <c r="L123" s="49"/>
      <c r="M123" s="49"/>
      <c r="N123" s="49"/>
      <c r="O123" s="49"/>
    </row>
    <row r="124" spans="1:15" ht="12.75" customHeight="1" x14ac:dyDescent="0.2">
      <c r="A124" s="72" t="s">
        <v>40</v>
      </c>
      <c r="B124" s="207" t="s">
        <v>153</v>
      </c>
      <c r="C124" s="207"/>
      <c r="D124" s="207"/>
      <c r="E124" s="207"/>
      <c r="F124" s="207"/>
      <c r="G124" s="64">
        <v>59.77</v>
      </c>
      <c r="H124" s="49"/>
      <c r="I124" s="49"/>
      <c r="J124" s="49"/>
      <c r="K124" s="49"/>
      <c r="L124" s="49"/>
      <c r="M124" s="49"/>
      <c r="N124" s="49"/>
      <c r="O124" s="1"/>
    </row>
    <row r="125" spans="1:15" ht="12.75" customHeight="1" x14ac:dyDescent="0.2">
      <c r="A125" s="50" t="s">
        <v>42</v>
      </c>
      <c r="B125" s="191" t="s">
        <v>154</v>
      </c>
      <c r="C125" s="191"/>
      <c r="D125" s="191"/>
      <c r="E125" s="191"/>
      <c r="F125" s="191"/>
      <c r="G125" s="66">
        <v>0</v>
      </c>
      <c r="H125" s="49"/>
      <c r="I125" s="49"/>
      <c r="J125" s="49"/>
      <c r="K125" s="49"/>
      <c r="L125" s="49"/>
      <c r="M125" s="49"/>
      <c r="N125" s="49"/>
      <c r="O125" s="49"/>
    </row>
    <row r="126" spans="1:15" ht="12.75" customHeight="1" x14ac:dyDescent="0.2">
      <c r="A126" s="50" t="s">
        <v>45</v>
      </c>
      <c r="B126" s="191" t="s">
        <v>155</v>
      </c>
      <c r="C126" s="191"/>
      <c r="D126" s="191"/>
      <c r="E126" s="191"/>
      <c r="F126" s="191"/>
      <c r="G126" s="66">
        <v>0</v>
      </c>
      <c r="H126" s="49"/>
      <c r="I126" s="49"/>
      <c r="J126" s="49"/>
      <c r="K126" s="49"/>
      <c r="L126" s="49"/>
      <c r="M126" s="49"/>
      <c r="N126" s="49"/>
      <c r="O126" s="49"/>
    </row>
    <row r="127" spans="1:15" ht="12.75" customHeight="1" x14ac:dyDescent="0.2">
      <c r="A127" s="50" t="s">
        <v>76</v>
      </c>
      <c r="B127" s="191" t="s">
        <v>81</v>
      </c>
      <c r="C127" s="191"/>
      <c r="D127" s="191"/>
      <c r="E127" s="191"/>
      <c r="F127" s="191"/>
      <c r="G127" s="112">
        <v>0</v>
      </c>
      <c r="H127" s="49"/>
      <c r="I127" s="49"/>
      <c r="J127" s="49"/>
      <c r="K127" s="49"/>
      <c r="L127" s="49"/>
      <c r="M127" s="49"/>
      <c r="N127" s="49"/>
      <c r="O127" s="49"/>
    </row>
    <row r="128" spans="1:15" ht="12.75" customHeight="1" x14ac:dyDescent="0.2">
      <c r="A128" s="208" t="s">
        <v>82</v>
      </c>
      <c r="B128" s="208"/>
      <c r="C128" s="208"/>
      <c r="D128" s="208"/>
      <c r="E128" s="208"/>
      <c r="F128" s="208"/>
      <c r="G128" s="68">
        <f>SUM(G124:G127)</f>
        <v>59.77</v>
      </c>
      <c r="H128" s="49"/>
      <c r="I128" s="49"/>
      <c r="J128" s="49"/>
      <c r="K128" s="49"/>
      <c r="L128" s="49"/>
      <c r="M128" s="49"/>
      <c r="N128" s="49"/>
      <c r="O128" s="49"/>
    </row>
    <row r="129" spans="1:15" ht="12.75" customHeight="1" x14ac:dyDescent="0.2">
      <c r="A129" s="205" t="s">
        <v>156</v>
      </c>
      <c r="B129" s="205"/>
      <c r="C129" s="205"/>
      <c r="D129" s="205"/>
      <c r="E129" s="205"/>
      <c r="F129" s="205"/>
      <c r="G129" s="205"/>
      <c r="H129" s="1"/>
      <c r="I129" s="1"/>
      <c r="J129" s="1"/>
      <c r="K129" s="1"/>
      <c r="L129" s="1"/>
      <c r="M129" s="1"/>
      <c r="N129" s="1"/>
      <c r="O129" s="49"/>
    </row>
    <row r="130" spans="1:15" ht="26.25" customHeight="1" x14ac:dyDescent="0.2">
      <c r="A130" s="209" t="s">
        <v>157</v>
      </c>
      <c r="B130" s="209"/>
      <c r="C130" s="209"/>
      <c r="D130" s="209"/>
      <c r="E130" s="209"/>
      <c r="F130" s="209"/>
      <c r="G130" s="209"/>
      <c r="H130" s="1"/>
      <c r="I130" s="1"/>
      <c r="J130" s="1"/>
      <c r="K130" s="1"/>
      <c r="L130" s="1"/>
      <c r="M130" s="1"/>
      <c r="N130" s="1"/>
      <c r="O130" s="49"/>
    </row>
    <row r="131" spans="1:15" x14ac:dyDescent="0.2">
      <c r="A131" s="46"/>
      <c r="B131" s="47"/>
      <c r="C131" s="47"/>
      <c r="D131" s="47"/>
      <c r="E131" s="47"/>
      <c r="F131" s="47"/>
      <c r="G131" s="48"/>
      <c r="H131" s="1"/>
      <c r="I131" s="1"/>
      <c r="J131" s="1"/>
      <c r="K131" s="1"/>
      <c r="L131" s="1"/>
      <c r="M131" s="1"/>
      <c r="N131" s="1"/>
      <c r="O131" s="49"/>
    </row>
    <row r="132" spans="1:15" x14ac:dyDescent="0.2">
      <c r="A132" s="109" t="s">
        <v>158</v>
      </c>
      <c r="B132" s="110"/>
      <c r="C132" s="110"/>
      <c r="D132" s="110"/>
      <c r="E132" s="110"/>
      <c r="F132" s="110"/>
      <c r="G132" s="111"/>
      <c r="H132" s="232"/>
      <c r="I132" s="232"/>
      <c r="J132" s="232"/>
      <c r="K132" s="232"/>
      <c r="L132" s="232"/>
      <c r="M132" s="232"/>
      <c r="N132" s="232"/>
      <c r="O132" s="49"/>
    </row>
    <row r="133" spans="1:15" ht="12.75" customHeight="1" x14ac:dyDescent="0.2">
      <c r="A133" s="54">
        <v>6</v>
      </c>
      <c r="B133" s="206" t="s">
        <v>159</v>
      </c>
      <c r="C133" s="206"/>
      <c r="D133" s="206"/>
      <c r="E133" s="206"/>
      <c r="F133" s="55" t="s">
        <v>87</v>
      </c>
      <c r="G133" s="78" t="s">
        <v>71</v>
      </c>
      <c r="H133" s="1"/>
      <c r="I133" s="1"/>
      <c r="J133" s="1"/>
      <c r="K133" s="1"/>
      <c r="L133" s="1"/>
      <c r="M133" s="1"/>
      <c r="N133" s="1"/>
      <c r="O133" s="49"/>
    </row>
    <row r="134" spans="1:15" ht="12.75" customHeight="1" x14ac:dyDescent="0.2">
      <c r="A134" s="72" t="s">
        <v>40</v>
      </c>
      <c r="B134" s="210" t="s">
        <v>160</v>
      </c>
      <c r="C134" s="210"/>
      <c r="D134" s="210"/>
      <c r="E134" s="210"/>
      <c r="F134" s="175">
        <v>7.2599999999999998E-2</v>
      </c>
      <c r="G134" s="75">
        <f>($G$155)*F134</f>
        <v>188.09090808499201</v>
      </c>
      <c r="H134" s="119"/>
      <c r="I134" s="114">
        <f>PROPOSTA!H12+PROPOSTA!H13</f>
        <v>184428.96</v>
      </c>
      <c r="J134" s="1" t="s">
        <v>161</v>
      </c>
      <c r="K134" s="119"/>
      <c r="L134" s="119"/>
      <c r="M134" s="119"/>
      <c r="N134" s="119"/>
      <c r="O134" s="1"/>
    </row>
    <row r="135" spans="1:15" ht="12.75" customHeight="1" x14ac:dyDescent="0.2">
      <c r="A135" s="72" t="s">
        <v>42</v>
      </c>
      <c r="B135" s="210" t="s">
        <v>162</v>
      </c>
      <c r="C135" s="210"/>
      <c r="D135" s="210"/>
      <c r="E135" s="210"/>
      <c r="F135" s="175">
        <v>8.3529900000000004E-2</v>
      </c>
      <c r="G135" s="75">
        <f>($G$155+G134)*F135</f>
        <v>232.1191313169204</v>
      </c>
      <c r="H135" s="119"/>
      <c r="I135" s="114">
        <v>88712.2</v>
      </c>
      <c r="J135" s="1" t="s">
        <v>163</v>
      </c>
      <c r="K135" s="119"/>
      <c r="L135" s="119"/>
      <c r="M135" s="119"/>
      <c r="N135" s="119"/>
      <c r="O135" s="1"/>
    </row>
    <row r="136" spans="1:15" ht="12.75" customHeight="1" x14ac:dyDescent="0.2">
      <c r="A136" s="72" t="s">
        <v>45</v>
      </c>
      <c r="B136" s="210" t="s">
        <v>164</v>
      </c>
      <c r="C136" s="210"/>
      <c r="D136" s="210"/>
      <c r="E136" s="210"/>
      <c r="F136" s="115" t="s">
        <v>144</v>
      </c>
      <c r="G136" s="116">
        <v>0</v>
      </c>
      <c r="H136" s="1"/>
      <c r="I136" s="1"/>
      <c r="J136" s="1"/>
      <c r="K136" s="1"/>
      <c r="L136" s="1"/>
      <c r="M136" s="1"/>
      <c r="N136" s="1"/>
      <c r="O136" s="1"/>
    </row>
    <row r="137" spans="1:15" ht="12.75" customHeight="1" x14ac:dyDescent="0.2">
      <c r="A137" s="117"/>
      <c r="B137" s="218" t="s">
        <v>165</v>
      </c>
      <c r="C137" s="218"/>
      <c r="D137" s="218"/>
      <c r="E137" s="218"/>
      <c r="F137" s="118">
        <f>1-((F139+F140+F143))</f>
        <v>0.91349999999999998</v>
      </c>
      <c r="G137" s="116">
        <v>0</v>
      </c>
      <c r="H137" s="1"/>
      <c r="I137" s="1"/>
      <c r="J137" s="1"/>
      <c r="K137" s="1"/>
      <c r="L137" s="1"/>
      <c r="M137" s="1"/>
      <c r="N137" s="1"/>
      <c r="O137" s="141"/>
    </row>
    <row r="138" spans="1:15" ht="12.75" customHeight="1" x14ac:dyDescent="0.2">
      <c r="A138" s="72"/>
      <c r="B138" s="210" t="s">
        <v>166</v>
      </c>
      <c r="C138" s="210"/>
      <c r="D138" s="210"/>
      <c r="E138" s="210"/>
      <c r="F138" s="120" t="s">
        <v>144</v>
      </c>
      <c r="G138" s="116">
        <v>0</v>
      </c>
      <c r="H138" s="119"/>
      <c r="I138" s="119"/>
      <c r="J138" s="119"/>
      <c r="K138" s="119"/>
      <c r="L138" s="119"/>
      <c r="M138" s="119"/>
      <c r="N138" s="119"/>
      <c r="O138" s="1"/>
    </row>
    <row r="139" spans="1:15" ht="12.75" customHeight="1" x14ac:dyDescent="0.2">
      <c r="A139" s="117"/>
      <c r="B139" s="218" t="s">
        <v>167</v>
      </c>
      <c r="C139" s="218"/>
      <c r="D139" s="218"/>
      <c r="E139" s="218"/>
      <c r="F139" s="175">
        <v>6.4999999999999997E-3</v>
      </c>
      <c r="G139" s="75">
        <f>SUM($G$155,$G$135,$G$134)*F139/(1-$F$144)</f>
        <v>21.424696587402774</v>
      </c>
      <c r="H139" s="49"/>
      <c r="I139" s="49"/>
      <c r="J139" s="49"/>
      <c r="K139" s="49"/>
      <c r="L139" s="49"/>
      <c r="M139" s="49"/>
      <c r="N139" s="49"/>
      <c r="O139" s="119"/>
    </row>
    <row r="140" spans="1:15" ht="12.75" customHeight="1" x14ac:dyDescent="0.2">
      <c r="A140" s="117"/>
      <c r="B140" s="218" t="s">
        <v>168</v>
      </c>
      <c r="C140" s="218"/>
      <c r="D140" s="218"/>
      <c r="E140" s="218"/>
      <c r="F140" s="175">
        <v>0.03</v>
      </c>
      <c r="G140" s="75">
        <f>SUM($G$155,$G$135,$G$134)*F140/(1-$F$144)</f>
        <v>98.883215018782025</v>
      </c>
      <c r="H140" s="49"/>
      <c r="I140" s="49"/>
      <c r="J140" s="49"/>
      <c r="K140" s="49"/>
      <c r="L140" s="49"/>
      <c r="M140" s="49"/>
      <c r="N140" s="49"/>
      <c r="O140" s="119"/>
    </row>
    <row r="141" spans="1:15" ht="12.75" customHeight="1" x14ac:dyDescent="0.2">
      <c r="A141" s="72"/>
      <c r="B141" s="210" t="s">
        <v>169</v>
      </c>
      <c r="C141" s="210"/>
      <c r="D141" s="210"/>
      <c r="E141" s="210"/>
      <c r="F141" s="115" t="s">
        <v>144</v>
      </c>
      <c r="G141" s="116">
        <v>0</v>
      </c>
      <c r="H141" s="49"/>
      <c r="I141" s="49"/>
      <c r="J141" s="49"/>
      <c r="K141" s="49"/>
      <c r="L141" s="49"/>
      <c r="M141" s="49"/>
      <c r="N141" s="49"/>
      <c r="O141" s="1"/>
    </row>
    <row r="142" spans="1:15" ht="12.75" customHeight="1" x14ac:dyDescent="0.2">
      <c r="A142" s="72"/>
      <c r="B142" s="210" t="s">
        <v>170</v>
      </c>
      <c r="C142" s="210"/>
      <c r="D142" s="210"/>
      <c r="E142" s="210"/>
      <c r="F142" s="115" t="s">
        <v>144</v>
      </c>
      <c r="G142" s="116">
        <v>0</v>
      </c>
      <c r="H142" s="49"/>
      <c r="I142" s="49"/>
      <c r="J142" s="49"/>
      <c r="K142" s="49"/>
      <c r="L142" s="49"/>
      <c r="M142" s="49"/>
      <c r="N142" s="49"/>
      <c r="O142" s="1"/>
    </row>
    <row r="143" spans="1:15" ht="12.75" customHeight="1" x14ac:dyDescent="0.2">
      <c r="A143" s="117"/>
      <c r="B143" s="218" t="s">
        <v>171</v>
      </c>
      <c r="C143" s="218"/>
      <c r="D143" s="218"/>
      <c r="E143" s="218"/>
      <c r="F143" s="113">
        <v>0.05</v>
      </c>
      <c r="G143" s="75">
        <f>SUM($G$155,$G$135,$G$134)*F143/(1-$F$144)</f>
        <v>164.80535836463673</v>
      </c>
      <c r="H143" s="49"/>
      <c r="I143" s="49"/>
      <c r="J143" s="49"/>
      <c r="K143" s="49"/>
      <c r="L143" s="49"/>
      <c r="M143" s="49"/>
      <c r="N143" s="49"/>
      <c r="O143" s="119"/>
    </row>
    <row r="144" spans="1:15" ht="12.75" customHeight="1" x14ac:dyDescent="0.2">
      <c r="A144" s="194" t="s">
        <v>172</v>
      </c>
      <c r="B144" s="194"/>
      <c r="C144" s="194"/>
      <c r="D144" s="194"/>
      <c r="E144" s="194"/>
      <c r="F144" s="121">
        <f>SUM(F139:F143)</f>
        <v>8.6499999999999994E-2</v>
      </c>
      <c r="G144" s="122">
        <f>SUM(G134:G143)</f>
        <v>705.32330937273389</v>
      </c>
      <c r="H144" s="49"/>
      <c r="I144" s="49"/>
      <c r="J144" s="49"/>
      <c r="K144" s="49"/>
      <c r="L144" s="49"/>
      <c r="M144" s="49"/>
      <c r="N144" s="49"/>
      <c r="O144" s="49"/>
    </row>
    <row r="145" spans="1:15" ht="12.75" customHeight="1" x14ac:dyDescent="0.2">
      <c r="A145" s="205" t="s">
        <v>173</v>
      </c>
      <c r="B145" s="205"/>
      <c r="C145" s="205"/>
      <c r="D145" s="205"/>
      <c r="E145" s="205"/>
      <c r="F145" s="205"/>
      <c r="G145" s="205"/>
      <c r="H145" s="49"/>
      <c r="I145" s="49"/>
      <c r="J145" s="49"/>
      <c r="K145" s="49"/>
      <c r="L145" s="49"/>
      <c r="M145" s="49"/>
      <c r="N145" s="49"/>
      <c r="O145" s="49"/>
    </row>
    <row r="146" spans="1:15" ht="12.75" customHeight="1" x14ac:dyDescent="0.2">
      <c r="A146" s="209" t="s">
        <v>174</v>
      </c>
      <c r="B146" s="209"/>
      <c r="C146" s="209"/>
      <c r="D146" s="209"/>
      <c r="E146" s="209"/>
      <c r="F146" s="209"/>
      <c r="G146" s="209"/>
      <c r="H146" s="49"/>
      <c r="I146" s="49"/>
      <c r="J146" s="49"/>
      <c r="K146" s="49"/>
      <c r="L146" s="49"/>
      <c r="M146" s="49"/>
      <c r="N146" s="49"/>
      <c r="O146" s="49"/>
    </row>
    <row r="147" spans="1:15" ht="12.75" customHeight="1" x14ac:dyDescent="0.2">
      <c r="A147" s="46"/>
      <c r="B147" s="47"/>
      <c r="C147" s="47"/>
      <c r="D147" s="47"/>
      <c r="E147" s="47"/>
      <c r="F147" s="47"/>
      <c r="G147" s="48"/>
      <c r="H147" s="49"/>
      <c r="I147" s="49"/>
      <c r="J147" s="49"/>
      <c r="K147" s="49"/>
      <c r="L147" s="49"/>
      <c r="M147" s="49"/>
      <c r="N147" s="49"/>
      <c r="O147" s="49"/>
    </row>
    <row r="148" spans="1:15" x14ac:dyDescent="0.2">
      <c r="A148" s="46" t="s">
        <v>175</v>
      </c>
      <c r="B148" s="47"/>
      <c r="C148" s="47"/>
      <c r="D148" s="47"/>
      <c r="E148" s="47"/>
      <c r="F148" s="47"/>
      <c r="G148" s="48"/>
      <c r="H148" s="49"/>
      <c r="I148" s="49"/>
      <c r="J148" s="49"/>
      <c r="K148" s="49"/>
      <c r="L148" s="49"/>
      <c r="M148" s="49"/>
      <c r="N148" s="49"/>
      <c r="O148" s="49"/>
    </row>
    <row r="149" spans="1:15" ht="12.75" customHeight="1" x14ac:dyDescent="0.2">
      <c r="A149" s="123"/>
      <c r="B149" s="195" t="s">
        <v>176</v>
      </c>
      <c r="C149" s="195"/>
      <c r="D149" s="195"/>
      <c r="E149" s="195"/>
      <c r="F149" s="195"/>
      <c r="G149" s="56" t="s">
        <v>71</v>
      </c>
      <c r="H149" s="49"/>
      <c r="I149" s="49"/>
      <c r="J149" s="49"/>
      <c r="K149" s="49"/>
      <c r="L149" s="49"/>
      <c r="M149" s="49"/>
      <c r="N149" s="49"/>
      <c r="O149" s="49"/>
    </row>
    <row r="150" spans="1:15" ht="12.75" customHeight="1" x14ac:dyDescent="0.2">
      <c r="A150" s="50" t="s">
        <v>40</v>
      </c>
      <c r="B150" s="191" t="s">
        <v>177</v>
      </c>
      <c r="C150" s="191"/>
      <c r="D150" s="191"/>
      <c r="E150" s="191"/>
      <c r="F150" s="191"/>
      <c r="G150" s="124">
        <f>G34</f>
        <v>1444</v>
      </c>
      <c r="H150" s="49"/>
      <c r="I150" s="49"/>
      <c r="J150" s="49"/>
      <c r="K150" s="49"/>
      <c r="L150" s="49"/>
      <c r="M150" s="49"/>
      <c r="N150" s="49"/>
      <c r="O150" s="49"/>
    </row>
    <row r="151" spans="1:15" ht="12.75" customHeight="1" x14ac:dyDescent="0.2">
      <c r="A151" s="50" t="s">
        <v>42</v>
      </c>
      <c r="B151" s="191" t="s">
        <v>178</v>
      </c>
      <c r="C151" s="191"/>
      <c r="D151" s="191"/>
      <c r="E151" s="191"/>
      <c r="F151" s="191"/>
      <c r="G151" s="124">
        <f>G81</f>
        <v>908.87944760000005</v>
      </c>
      <c r="H151" s="49"/>
      <c r="I151" s="49"/>
      <c r="J151" s="49"/>
      <c r="K151" s="49"/>
      <c r="L151" s="49"/>
      <c r="M151" s="49"/>
      <c r="N151" s="49"/>
      <c r="O151" s="49"/>
    </row>
    <row r="152" spans="1:15" ht="12.75" customHeight="1" x14ac:dyDescent="0.2">
      <c r="A152" s="50" t="s">
        <v>45</v>
      </c>
      <c r="B152" s="191" t="s">
        <v>179</v>
      </c>
      <c r="C152" s="191"/>
      <c r="D152" s="191"/>
      <c r="E152" s="191"/>
      <c r="F152" s="191"/>
      <c r="G152" s="124">
        <f>G91</f>
        <v>102.2123848</v>
      </c>
      <c r="H152" s="49"/>
      <c r="I152" s="49"/>
      <c r="J152" s="49"/>
      <c r="K152" s="49"/>
      <c r="L152" s="49"/>
      <c r="M152" s="49"/>
      <c r="N152" s="49"/>
      <c r="O152" s="49"/>
    </row>
    <row r="153" spans="1:15" ht="12.75" customHeight="1" x14ac:dyDescent="0.2">
      <c r="A153" s="50" t="s">
        <v>48</v>
      </c>
      <c r="B153" s="191" t="s">
        <v>180</v>
      </c>
      <c r="C153" s="191"/>
      <c r="D153" s="191"/>
      <c r="E153" s="191"/>
      <c r="F153" s="191"/>
      <c r="G153" s="124">
        <f>G120</f>
        <v>75.922025520000005</v>
      </c>
      <c r="H153" s="49"/>
      <c r="I153" s="49"/>
      <c r="J153" s="49"/>
      <c r="K153" s="49"/>
      <c r="L153" s="49"/>
      <c r="M153" s="49"/>
      <c r="N153" s="49"/>
      <c r="O153" s="49"/>
    </row>
    <row r="154" spans="1:15" ht="12.75" customHeight="1" x14ac:dyDescent="0.2">
      <c r="A154" s="50" t="s">
        <v>76</v>
      </c>
      <c r="B154" s="191" t="s">
        <v>181</v>
      </c>
      <c r="C154" s="191"/>
      <c r="D154" s="191"/>
      <c r="E154" s="191"/>
      <c r="F154" s="191"/>
      <c r="G154" s="124">
        <f>G128</f>
        <v>59.77</v>
      </c>
      <c r="H154" s="1"/>
      <c r="I154" s="1"/>
      <c r="J154" s="1"/>
      <c r="K154" s="1"/>
      <c r="L154" s="1"/>
      <c r="M154" s="1"/>
      <c r="N154" s="1"/>
      <c r="O154" s="49"/>
    </row>
    <row r="155" spans="1:15" ht="12.75" customHeight="1" x14ac:dyDescent="0.2">
      <c r="A155" s="219" t="s">
        <v>182</v>
      </c>
      <c r="B155" s="219"/>
      <c r="C155" s="219"/>
      <c r="D155" s="219"/>
      <c r="E155" s="219"/>
      <c r="F155" s="219"/>
      <c r="G155" s="125">
        <f>SUM(G150:G154)</f>
        <v>2590.7838579200002</v>
      </c>
      <c r="H155" s="1"/>
      <c r="I155" s="1"/>
      <c r="J155" s="1"/>
      <c r="K155" s="1"/>
      <c r="L155" s="1"/>
      <c r="M155" s="1"/>
      <c r="N155" s="1"/>
      <c r="O155" s="49"/>
    </row>
    <row r="156" spans="1:15" ht="12.75" customHeight="1" x14ac:dyDescent="0.2">
      <c r="A156" s="50" t="s">
        <v>78</v>
      </c>
      <c r="B156" s="191" t="s">
        <v>183</v>
      </c>
      <c r="C156" s="191"/>
      <c r="D156" s="191"/>
      <c r="E156" s="191"/>
      <c r="F156" s="191"/>
      <c r="G156" s="124">
        <f>G144</f>
        <v>705.32330937273389</v>
      </c>
      <c r="H156" s="1"/>
      <c r="I156" s="1"/>
      <c r="J156" s="1"/>
      <c r="K156" s="1"/>
      <c r="L156" s="1"/>
      <c r="M156" s="1"/>
      <c r="N156" s="1"/>
      <c r="O156" s="49"/>
    </row>
    <row r="157" spans="1:15" ht="12.75" customHeight="1" x14ac:dyDescent="0.2">
      <c r="A157" s="194" t="s">
        <v>184</v>
      </c>
      <c r="B157" s="194"/>
      <c r="C157" s="194"/>
      <c r="D157" s="194"/>
      <c r="E157" s="194"/>
      <c r="F157" s="194"/>
      <c r="G157" s="125">
        <f>ROUND(SUM(G155:G156),2)</f>
        <v>3296.11</v>
      </c>
      <c r="H157" s="126">
        <f>SUM(G34,G81,G91,G120,G128,G134,G135)/F137</f>
        <v>3296.1071672927337</v>
      </c>
      <c r="I157" s="1"/>
      <c r="J157" s="1"/>
      <c r="K157" s="1"/>
      <c r="L157" s="1"/>
      <c r="M157" s="1"/>
      <c r="N157" s="1"/>
      <c r="O157" s="49"/>
    </row>
    <row r="158" spans="1:15" ht="12.75" customHeight="1" x14ac:dyDescent="0.2">
      <c r="A158" s="46"/>
      <c r="B158" s="47"/>
      <c r="C158" s="47"/>
      <c r="D158" s="47"/>
      <c r="E158" s="47"/>
      <c r="F158" s="47"/>
      <c r="G158" s="48"/>
      <c r="H158" s="1"/>
      <c r="I158" s="1"/>
      <c r="J158" s="1"/>
      <c r="K158" s="1"/>
      <c r="L158" s="1"/>
      <c r="M158" s="1"/>
      <c r="N158" s="1"/>
      <c r="O158" s="49"/>
    </row>
    <row r="159" spans="1:15" x14ac:dyDescent="0.2">
      <c r="A159" s="220" t="s">
        <v>185</v>
      </c>
      <c r="B159" s="220"/>
      <c r="C159" s="220"/>
      <c r="D159" s="220"/>
      <c r="E159" s="220"/>
      <c r="F159" s="220"/>
      <c r="G159" s="220"/>
      <c r="H159" s="1"/>
      <c r="I159" s="1"/>
      <c r="J159" s="1"/>
      <c r="K159" s="1"/>
      <c r="L159" s="1"/>
      <c r="M159" s="1"/>
      <c r="N159" s="1"/>
      <c r="O159" s="1"/>
    </row>
    <row r="160" spans="1:15" ht="45" customHeight="1" x14ac:dyDescent="0.2">
      <c r="A160" s="222" t="s">
        <v>186</v>
      </c>
      <c r="B160" s="222"/>
      <c r="C160" s="127" t="s">
        <v>187</v>
      </c>
      <c r="D160" s="127" t="s">
        <v>188</v>
      </c>
      <c r="E160" s="127" t="s">
        <v>189</v>
      </c>
      <c r="F160" s="127" t="s">
        <v>190</v>
      </c>
      <c r="G160" s="128" t="s">
        <v>191</v>
      </c>
      <c r="H160" s="1"/>
      <c r="I160" s="1"/>
      <c r="J160" s="1"/>
      <c r="K160" s="1"/>
      <c r="L160" s="1"/>
      <c r="M160" s="1"/>
      <c r="N160" s="1"/>
      <c r="O160" s="1"/>
    </row>
    <row r="161" spans="1:15" ht="12.75" customHeight="1" x14ac:dyDescent="0.2">
      <c r="A161" s="223" t="s">
        <v>192</v>
      </c>
      <c r="B161" s="223"/>
      <c r="C161" s="129" t="s">
        <v>193</v>
      </c>
      <c r="D161" s="129" t="s">
        <v>194</v>
      </c>
      <c r="E161" s="129" t="s">
        <v>195</v>
      </c>
      <c r="F161" s="129" t="s">
        <v>196</v>
      </c>
      <c r="G161" s="130" t="s">
        <v>197</v>
      </c>
      <c r="H161" s="1"/>
      <c r="I161" s="1"/>
      <c r="J161" s="1"/>
      <c r="K161" s="1"/>
      <c r="L161" s="1"/>
      <c r="M161" s="1"/>
      <c r="N161" s="1"/>
      <c r="O161" s="1"/>
    </row>
    <row r="162" spans="1:15" x14ac:dyDescent="0.2">
      <c r="A162" s="72" t="s">
        <v>198</v>
      </c>
      <c r="B162" s="73" t="str">
        <f>F21</f>
        <v>COPEIRA</v>
      </c>
      <c r="C162" s="131">
        <f>G157</f>
        <v>3296.11</v>
      </c>
      <c r="D162" s="132">
        <v>1</v>
      </c>
      <c r="E162" s="131">
        <f>(C162*D162)</f>
        <v>3296.11</v>
      </c>
      <c r="F162" s="132">
        <v>2</v>
      </c>
      <c r="G162" s="133">
        <f>(E162*F162)</f>
        <v>6592.22</v>
      </c>
      <c r="H162" s="1"/>
      <c r="I162" s="1"/>
      <c r="J162" s="1"/>
      <c r="K162" s="1"/>
      <c r="L162" s="1"/>
      <c r="M162" s="1"/>
      <c r="N162" s="1"/>
      <c r="O162" s="1"/>
    </row>
    <row r="163" spans="1:15" ht="12.75" customHeight="1" x14ac:dyDescent="0.2">
      <c r="A163" s="224" t="s">
        <v>199</v>
      </c>
      <c r="B163" s="224"/>
      <c r="C163" s="224"/>
      <c r="D163" s="224"/>
      <c r="E163" s="224"/>
      <c r="F163" s="224"/>
      <c r="G163" s="134">
        <f>SUM(G162:G162)</f>
        <v>6592.22</v>
      </c>
      <c r="H163" s="1"/>
      <c r="I163" s="1"/>
      <c r="J163" s="1"/>
      <c r="K163" s="1"/>
      <c r="L163" s="1"/>
      <c r="M163" s="1"/>
      <c r="N163" s="1"/>
      <c r="O163" s="1"/>
    </row>
    <row r="164" spans="1:15" x14ac:dyDescent="0.2">
      <c r="A164" s="220" t="s">
        <v>200</v>
      </c>
      <c r="B164" s="220"/>
      <c r="C164" s="220"/>
      <c r="D164" s="220"/>
      <c r="E164" s="220"/>
      <c r="F164" s="220"/>
      <c r="G164" s="220"/>
      <c r="H164" s="1"/>
      <c r="I164" s="1"/>
      <c r="J164" s="1"/>
      <c r="K164" s="1"/>
      <c r="L164" s="1"/>
      <c r="M164" s="1"/>
      <c r="N164" s="1"/>
      <c r="O164" s="1"/>
    </row>
    <row r="165" spans="1:15" ht="12.75" customHeight="1" x14ac:dyDescent="0.2">
      <c r="A165" s="225" t="s">
        <v>201</v>
      </c>
      <c r="B165" s="225"/>
      <c r="C165" s="225"/>
      <c r="D165" s="225"/>
      <c r="E165" s="225"/>
      <c r="F165" s="225"/>
      <c r="G165" s="225"/>
      <c r="H165" s="1"/>
      <c r="I165" s="1"/>
      <c r="J165" s="1"/>
      <c r="K165" s="1"/>
      <c r="L165" s="1"/>
      <c r="M165" s="1"/>
      <c r="N165" s="1"/>
      <c r="O165" s="1"/>
    </row>
    <row r="166" spans="1:15" ht="12.75" customHeight="1" x14ac:dyDescent="0.2">
      <c r="A166" s="226" t="s">
        <v>202</v>
      </c>
      <c r="B166" s="226"/>
      <c r="C166" s="226"/>
      <c r="D166" s="226"/>
      <c r="E166" s="226"/>
      <c r="F166" s="226"/>
      <c r="G166" s="135" t="s">
        <v>71</v>
      </c>
      <c r="H166" s="1"/>
      <c r="I166" s="1"/>
      <c r="J166" s="1"/>
      <c r="K166" s="1"/>
      <c r="L166" s="1"/>
      <c r="M166" s="1"/>
      <c r="N166" s="1"/>
      <c r="O166" s="1"/>
    </row>
    <row r="167" spans="1:15" ht="13.5" customHeight="1" x14ac:dyDescent="0.2">
      <c r="A167" s="72" t="s">
        <v>40</v>
      </c>
      <c r="B167" s="227" t="s">
        <v>203</v>
      </c>
      <c r="C167" s="227"/>
      <c r="D167" s="227"/>
      <c r="E167" s="227"/>
      <c r="F167" s="227"/>
      <c r="G167" s="133">
        <f>E162</f>
        <v>3296.11</v>
      </c>
      <c r="H167" s="1"/>
      <c r="I167" s="1"/>
      <c r="J167" s="1"/>
      <c r="K167" s="1"/>
      <c r="L167" s="1"/>
      <c r="M167" s="1"/>
      <c r="N167" s="1"/>
      <c r="O167" s="1"/>
    </row>
    <row r="168" spans="1:15" ht="13.5" customHeight="1" x14ac:dyDescent="0.2">
      <c r="A168" s="72" t="s">
        <v>42</v>
      </c>
      <c r="B168" s="227" t="s">
        <v>204</v>
      </c>
      <c r="C168" s="227"/>
      <c r="D168" s="227"/>
      <c r="E168" s="227"/>
      <c r="F168" s="227"/>
      <c r="G168" s="134">
        <f>G167*F162</f>
        <v>6592.22</v>
      </c>
      <c r="H168" s="1"/>
      <c r="I168" s="1"/>
      <c r="J168" s="1"/>
      <c r="K168" s="1"/>
      <c r="L168" s="1"/>
      <c r="M168" s="1"/>
      <c r="N168" s="1"/>
      <c r="O168" s="1"/>
    </row>
    <row r="169" spans="1:15" ht="13.5" customHeight="1" x14ac:dyDescent="0.2">
      <c r="A169" s="136" t="s">
        <v>45</v>
      </c>
      <c r="B169" s="228" t="s">
        <v>205</v>
      </c>
      <c r="C169" s="228"/>
      <c r="D169" s="228"/>
      <c r="E169" s="228"/>
      <c r="F169" s="228"/>
      <c r="G169" s="137">
        <f>(G168*12)</f>
        <v>79106.64</v>
      </c>
      <c r="H169" s="1"/>
      <c r="I169" s="1"/>
      <c r="J169" s="1"/>
      <c r="K169" s="1"/>
      <c r="L169" s="1"/>
      <c r="M169" s="1"/>
      <c r="N169" s="1"/>
      <c r="O169" s="1"/>
    </row>
    <row r="170" spans="1:15" x14ac:dyDescent="0.2">
      <c r="A170" s="221" t="s">
        <v>206</v>
      </c>
      <c r="B170" s="221"/>
      <c r="C170" s="221"/>
      <c r="D170" s="221"/>
      <c r="E170" s="221"/>
      <c r="F170" s="221"/>
      <c r="G170" s="138">
        <f>SUM(G169:G169)</f>
        <v>79106.64</v>
      </c>
    </row>
  </sheetData>
  <mergeCells count="149">
    <mergeCell ref="B168:F168"/>
    <mergeCell ref="B169:F169"/>
    <mergeCell ref="A170:F170"/>
    <mergeCell ref="A157:F157"/>
    <mergeCell ref="A159:G159"/>
    <mergeCell ref="A160:B160"/>
    <mergeCell ref="A161:B161"/>
    <mergeCell ref="A163:F163"/>
    <mergeCell ref="A164:G164"/>
    <mergeCell ref="A165:G165"/>
    <mergeCell ref="A166:F166"/>
    <mergeCell ref="B167:F167"/>
    <mergeCell ref="A146:G146"/>
    <mergeCell ref="B149:F149"/>
    <mergeCell ref="B150:F150"/>
    <mergeCell ref="B151:F151"/>
    <mergeCell ref="B152:F152"/>
    <mergeCell ref="B153:F153"/>
    <mergeCell ref="B154:F154"/>
    <mergeCell ref="A155:F155"/>
    <mergeCell ref="B156:F156"/>
    <mergeCell ref="B137:E137"/>
    <mergeCell ref="B138:E138"/>
    <mergeCell ref="B139:E139"/>
    <mergeCell ref="B140:E140"/>
    <mergeCell ref="B141:E141"/>
    <mergeCell ref="B142:E142"/>
    <mergeCell ref="B143:E143"/>
    <mergeCell ref="A144:E144"/>
    <mergeCell ref="A145:G145"/>
    <mergeCell ref="B127:F127"/>
    <mergeCell ref="A128:F128"/>
    <mergeCell ref="A129:G129"/>
    <mergeCell ref="A130:G130"/>
    <mergeCell ref="H132:N132"/>
    <mergeCell ref="B133:E133"/>
    <mergeCell ref="B134:E134"/>
    <mergeCell ref="B135:E135"/>
    <mergeCell ref="B136:E136"/>
    <mergeCell ref="B116:E116"/>
    <mergeCell ref="B117:E117"/>
    <mergeCell ref="A118:E118"/>
    <mergeCell ref="B119:E119"/>
    <mergeCell ref="A120:E120"/>
    <mergeCell ref="B123:F123"/>
    <mergeCell ref="B124:F124"/>
    <mergeCell ref="B125:F125"/>
    <mergeCell ref="B126:F126"/>
    <mergeCell ref="B103:E103"/>
    <mergeCell ref="B104:E104"/>
    <mergeCell ref="A105:E105"/>
    <mergeCell ref="A106:G106"/>
    <mergeCell ref="B109:F109"/>
    <mergeCell ref="B110:F110"/>
    <mergeCell ref="A111:F111"/>
    <mergeCell ref="A112:G112"/>
    <mergeCell ref="B115:E115"/>
    <mergeCell ref="B90:E90"/>
    <mergeCell ref="A91:E91"/>
    <mergeCell ref="A93:G93"/>
    <mergeCell ref="A94:G94"/>
    <mergeCell ref="A95:G95"/>
    <mergeCell ref="B98:E98"/>
    <mergeCell ref="B100:E100"/>
    <mergeCell ref="B101:E101"/>
    <mergeCell ref="B102:E102"/>
    <mergeCell ref="B79:F79"/>
    <mergeCell ref="B80:F80"/>
    <mergeCell ref="A81:F81"/>
    <mergeCell ref="B84:E84"/>
    <mergeCell ref="B85:E85"/>
    <mergeCell ref="B86:E86"/>
    <mergeCell ref="B87:E87"/>
    <mergeCell ref="B88:E88"/>
    <mergeCell ref="B89:E89"/>
    <mergeCell ref="B68:F68"/>
    <mergeCell ref="B69:F69"/>
    <mergeCell ref="B70:F70"/>
    <mergeCell ref="A71:F71"/>
    <mergeCell ref="A72:G72"/>
    <mergeCell ref="A73:G73"/>
    <mergeCell ref="A74:G74"/>
    <mergeCell ref="B77:F77"/>
    <mergeCell ref="B78:F78"/>
    <mergeCell ref="B57:E57"/>
    <mergeCell ref="A58:E58"/>
    <mergeCell ref="A59:G59"/>
    <mergeCell ref="A60:G60"/>
    <mergeCell ref="A61:G61"/>
    <mergeCell ref="B64:F64"/>
    <mergeCell ref="B65:F65"/>
    <mergeCell ref="B66:F66"/>
    <mergeCell ref="B67:F67"/>
    <mergeCell ref="A46:G46"/>
    <mergeCell ref="B49:E49"/>
    <mergeCell ref="B50:E50"/>
    <mergeCell ref="B51:E51"/>
    <mergeCell ref="B52:E52"/>
    <mergeCell ref="B53:E53"/>
    <mergeCell ref="B54:E54"/>
    <mergeCell ref="B55:E55"/>
    <mergeCell ref="B56:E56"/>
    <mergeCell ref="A34:E34"/>
    <mergeCell ref="A35:G35"/>
    <mergeCell ref="B39:E39"/>
    <mergeCell ref="B40:E40"/>
    <mergeCell ref="B41:E41"/>
    <mergeCell ref="A42:E42"/>
    <mergeCell ref="B43:E43"/>
    <mergeCell ref="A44:E44"/>
    <mergeCell ref="A45:G45"/>
    <mergeCell ref="A23:G23"/>
    <mergeCell ref="B26:E26"/>
    <mergeCell ref="B27:E27"/>
    <mergeCell ref="B28:E28"/>
    <mergeCell ref="B29:E29"/>
    <mergeCell ref="B30:E30"/>
    <mergeCell ref="B31:E31"/>
    <mergeCell ref="B32:E32"/>
    <mergeCell ref="B33:E33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9:E9"/>
    <mergeCell ref="F9:G9"/>
    <mergeCell ref="A12:C12"/>
    <mergeCell ref="D12:E12"/>
    <mergeCell ref="F12:G12"/>
    <mergeCell ref="A13:C13"/>
    <mergeCell ref="D13:E13"/>
    <mergeCell ref="F13:G13"/>
    <mergeCell ref="A17:G17"/>
    <mergeCell ref="A1:G1"/>
    <mergeCell ref="A2:G2"/>
    <mergeCell ref="A3:G3"/>
    <mergeCell ref="A4:G4"/>
    <mergeCell ref="B6:E6"/>
    <mergeCell ref="F6:G6"/>
    <mergeCell ref="B7:E7"/>
    <mergeCell ref="F7:G7"/>
    <mergeCell ref="B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F9A9A"/>
  </sheetPr>
  <dimension ref="A1:XFD47"/>
  <sheetViews>
    <sheetView view="pageBreakPreview" zoomScale="110" zoomScaleNormal="100" zoomScalePageLayoutView="110" workbookViewId="0">
      <selection activeCell="G15" sqref="G15"/>
    </sheetView>
  </sheetViews>
  <sheetFormatPr defaultColWidth="9.140625" defaultRowHeight="12.75" x14ac:dyDescent="0.2"/>
  <cols>
    <col min="1" max="1" width="7.5703125" style="144" customWidth="1"/>
    <col min="2" max="2" width="32.5703125" style="144" customWidth="1"/>
    <col min="3" max="3" width="19" style="144" customWidth="1"/>
    <col min="4" max="4" width="10.140625" style="144" customWidth="1"/>
    <col min="5" max="5" width="15" style="144" customWidth="1"/>
    <col min="6" max="6" width="18.7109375" style="144" customWidth="1"/>
    <col min="7" max="7" width="19.5703125" style="144" customWidth="1"/>
    <col min="8" max="8" width="9.140625" style="144"/>
    <col min="9" max="9" width="13.42578125" style="144" customWidth="1"/>
    <col min="10" max="10" width="12.85546875" style="144" customWidth="1"/>
    <col min="11" max="16384" width="9.140625" style="144"/>
  </cols>
  <sheetData>
    <row r="1" spans="1:11" ht="17.25" customHeight="1" x14ac:dyDescent="0.2">
      <c r="A1" s="240"/>
      <c r="B1" s="240"/>
      <c r="C1" s="240"/>
      <c r="D1" s="240"/>
      <c r="E1" s="240"/>
      <c r="F1" s="240"/>
      <c r="G1" s="240"/>
    </row>
    <row r="2" spans="1:11" s="145" customFormat="1" ht="17.25" customHeight="1" x14ac:dyDescent="0.2">
      <c r="A2" s="241" t="s">
        <v>213</v>
      </c>
      <c r="B2" s="241"/>
      <c r="C2" s="241"/>
      <c r="D2" s="241"/>
      <c r="E2" s="241"/>
      <c r="F2" s="241"/>
      <c r="G2" s="241"/>
    </row>
    <row r="3" spans="1:11" s="145" customFormat="1" ht="17.25" customHeight="1" x14ac:dyDescent="0.2">
      <c r="A3" s="240"/>
      <c r="B3" s="240"/>
      <c r="C3" s="240"/>
      <c r="D3" s="240"/>
      <c r="E3" s="240"/>
      <c r="F3" s="240"/>
      <c r="G3" s="240"/>
    </row>
    <row r="4" spans="1:11" s="145" customFormat="1" ht="15" customHeight="1" x14ac:dyDescent="0.2">
      <c r="A4" s="146"/>
      <c r="B4" s="146"/>
      <c r="C4" s="146"/>
      <c r="D4" s="146"/>
      <c r="E4" s="146"/>
      <c r="F4" s="146"/>
      <c r="G4" s="146"/>
    </row>
    <row r="5" spans="1:11" s="145" customFormat="1" ht="15" customHeight="1" x14ac:dyDescent="0.2">
      <c r="A5" s="242" t="s">
        <v>214</v>
      </c>
      <c r="B5" s="242"/>
      <c r="C5" s="242"/>
      <c r="D5" s="242"/>
      <c r="E5" s="242"/>
      <c r="F5" s="242"/>
      <c r="G5" s="242"/>
    </row>
    <row r="6" spans="1:11" s="145" customFormat="1" ht="15" customHeight="1" x14ac:dyDescent="0.2">
      <c r="A6" s="147" t="s">
        <v>215</v>
      </c>
      <c r="B6" s="243" t="s">
        <v>6</v>
      </c>
      <c r="C6" s="243"/>
      <c r="D6" s="148" t="s">
        <v>216</v>
      </c>
      <c r="E6" s="148" t="s">
        <v>217</v>
      </c>
      <c r="F6" s="149" t="s">
        <v>218</v>
      </c>
      <c r="G6" s="150" t="s">
        <v>16</v>
      </c>
      <c r="J6" s="151"/>
      <c r="K6" s="151"/>
    </row>
    <row r="7" spans="1:11" s="145" customFormat="1" ht="20.45" customHeight="1" x14ac:dyDescent="0.2">
      <c r="A7" s="152" t="s">
        <v>11</v>
      </c>
      <c r="B7" s="244" t="s">
        <v>244</v>
      </c>
      <c r="C7" s="244"/>
      <c r="D7" s="153">
        <v>4</v>
      </c>
      <c r="E7" s="153" t="s">
        <v>247</v>
      </c>
      <c r="F7" s="172">
        <v>52.16</v>
      </c>
      <c r="G7" s="154">
        <f>F7*D7</f>
        <v>208.64</v>
      </c>
      <c r="H7" s="155"/>
      <c r="I7" s="156"/>
      <c r="J7" s="157"/>
      <c r="K7" s="157"/>
    </row>
    <row r="8" spans="1:11" s="145" customFormat="1" ht="12.75" hidden="1" customHeight="1" x14ac:dyDescent="0.2">
      <c r="A8" s="152" t="s">
        <v>13</v>
      </c>
      <c r="B8" s="244" t="s">
        <v>220</v>
      </c>
      <c r="C8" s="244"/>
      <c r="D8" s="158">
        <v>4</v>
      </c>
      <c r="E8" s="158" t="s">
        <v>219</v>
      </c>
      <c r="F8" s="172">
        <v>0</v>
      </c>
      <c r="G8" s="154">
        <f>F8*D8</f>
        <v>0</v>
      </c>
    </row>
    <row r="9" spans="1:11" s="145" customFormat="1" ht="12.75" customHeight="1" x14ac:dyDescent="0.2">
      <c r="A9" s="152" t="s">
        <v>221</v>
      </c>
      <c r="B9" s="244" t="s">
        <v>222</v>
      </c>
      <c r="C9" s="244"/>
      <c r="D9" s="158">
        <v>4</v>
      </c>
      <c r="E9" s="158" t="s">
        <v>247</v>
      </c>
      <c r="F9" s="172">
        <v>96.43</v>
      </c>
      <c r="G9" s="154">
        <f>F9*D9</f>
        <v>385.72</v>
      </c>
    </row>
    <row r="10" spans="1:11" s="145" customFormat="1" ht="12.75" customHeight="1" x14ac:dyDescent="0.2">
      <c r="A10" s="152" t="s">
        <v>223</v>
      </c>
      <c r="B10" s="244" t="s">
        <v>245</v>
      </c>
      <c r="C10" s="244"/>
      <c r="D10" s="158">
        <v>2</v>
      </c>
      <c r="E10" s="158" t="s">
        <v>248</v>
      </c>
      <c r="F10" s="172">
        <v>119</v>
      </c>
      <c r="G10" s="154">
        <f>F10*D10</f>
        <v>238</v>
      </c>
    </row>
    <row r="11" spans="1:11" s="145" customFormat="1" ht="25.5" customHeight="1" x14ac:dyDescent="0.2">
      <c r="A11" s="159" t="s">
        <v>224</v>
      </c>
      <c r="B11" s="245" t="s">
        <v>242</v>
      </c>
      <c r="C11" s="245"/>
      <c r="D11" s="158">
        <v>1</v>
      </c>
      <c r="E11" s="158" t="s">
        <v>219</v>
      </c>
      <c r="F11" s="171">
        <v>0.76</v>
      </c>
      <c r="G11" s="154">
        <f>F11*D11</f>
        <v>0.76</v>
      </c>
    </row>
    <row r="12" spans="1:11" s="145" customFormat="1" ht="25.5" customHeight="1" x14ac:dyDescent="0.2">
      <c r="A12" s="246" t="s">
        <v>225</v>
      </c>
      <c r="B12" s="246"/>
      <c r="C12" s="246"/>
      <c r="D12" s="246"/>
      <c r="E12" s="246"/>
      <c r="F12" s="246"/>
      <c r="G12" s="160">
        <f>SUM(G7:G11)</f>
        <v>833.12</v>
      </c>
    </row>
    <row r="13" spans="1:11" s="145" customFormat="1" ht="25.5" customHeight="1" x14ac:dyDescent="0.2">
      <c r="A13" s="247" t="s">
        <v>226</v>
      </c>
      <c r="B13" s="247"/>
      <c r="C13" s="247"/>
      <c r="D13" s="247"/>
      <c r="E13" s="247"/>
      <c r="F13" s="247"/>
      <c r="G13" s="161">
        <f>G12/12</f>
        <v>69.426666666666662</v>
      </c>
    </row>
    <row r="14" spans="1:11" s="145" customFormat="1" ht="25.5" customHeight="1" x14ac:dyDescent="0.2">
      <c r="A14" s="242" t="s">
        <v>230</v>
      </c>
      <c r="B14" s="242"/>
      <c r="C14" s="242"/>
      <c r="D14" s="242"/>
      <c r="E14" s="242"/>
      <c r="F14" s="242"/>
      <c r="G14" s="242"/>
    </row>
    <row r="15" spans="1:11" s="145" customFormat="1" ht="25.5" customHeight="1" x14ac:dyDescent="0.2">
      <c r="A15" s="152" t="s">
        <v>11</v>
      </c>
      <c r="B15" s="248" t="s">
        <v>233</v>
      </c>
      <c r="C15" s="248"/>
      <c r="D15" s="158">
        <v>4</v>
      </c>
      <c r="E15" s="158" t="s">
        <v>247</v>
      </c>
      <c r="F15" s="169">
        <v>119.63</v>
      </c>
      <c r="G15" s="162">
        <f>F15*D15</f>
        <v>478.52</v>
      </c>
    </row>
    <row r="16" spans="1:11" s="145" customFormat="1" ht="25.5" hidden="1" customHeight="1" x14ac:dyDescent="0.2">
      <c r="A16" s="152" t="s">
        <v>13</v>
      </c>
      <c r="B16" s="248" t="s">
        <v>227</v>
      </c>
      <c r="C16" s="248"/>
      <c r="D16" s="158">
        <v>4</v>
      </c>
      <c r="E16" s="158" t="s">
        <v>219</v>
      </c>
      <c r="F16" s="170"/>
      <c r="G16" s="162">
        <f>F16*6</f>
        <v>0</v>
      </c>
    </row>
    <row r="17" spans="1:16384" s="145" customFormat="1" ht="25.5" customHeight="1" x14ac:dyDescent="0.2">
      <c r="A17" s="152" t="s">
        <v>221</v>
      </c>
      <c r="B17" s="248" t="s">
        <v>228</v>
      </c>
      <c r="C17" s="248"/>
      <c r="D17" s="158">
        <v>2</v>
      </c>
      <c r="E17" s="158" t="s">
        <v>247</v>
      </c>
      <c r="F17" s="170">
        <v>119</v>
      </c>
      <c r="G17" s="162">
        <f>F17*D17</f>
        <v>238</v>
      </c>
    </row>
    <row r="18" spans="1:16384" ht="25.5" customHeight="1" thickBot="1" x14ac:dyDescent="0.25">
      <c r="A18" s="159" t="s">
        <v>223</v>
      </c>
      <c r="B18" s="245" t="s">
        <v>242</v>
      </c>
      <c r="C18" s="245"/>
      <c r="D18" s="158">
        <v>1</v>
      </c>
      <c r="E18" s="158" t="s">
        <v>219</v>
      </c>
      <c r="F18" s="171">
        <v>0.76</v>
      </c>
      <c r="G18" s="162">
        <f>F18*D18</f>
        <v>0.76</v>
      </c>
      <c r="H18" s="145"/>
      <c r="I18" s="145"/>
      <c r="J18" s="145"/>
      <c r="K18" s="145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145" customFormat="1" ht="15" customHeight="1" x14ac:dyDescent="0.2">
      <c r="A19" s="246" t="s">
        <v>225</v>
      </c>
      <c r="B19" s="246"/>
      <c r="C19" s="246"/>
      <c r="D19" s="246"/>
      <c r="E19" s="246"/>
      <c r="F19" s="246"/>
      <c r="G19" s="160">
        <f>SUM(G15:G18)</f>
        <v>717.28</v>
      </c>
    </row>
    <row r="20" spans="1:16384" s="145" customFormat="1" ht="15" customHeight="1" thickBot="1" x14ac:dyDescent="0.25">
      <c r="A20" s="247" t="s">
        <v>226</v>
      </c>
      <c r="B20" s="247"/>
      <c r="C20" s="247"/>
      <c r="D20" s="247"/>
      <c r="E20" s="247"/>
      <c r="F20" s="247"/>
      <c r="G20" s="161">
        <f>G19/12</f>
        <v>59.773333333333333</v>
      </c>
    </row>
    <row r="21" spans="1:16384" s="145" customFormat="1" ht="15" customHeight="1" thickBot="1" x14ac:dyDescent="0.25">
      <c r="A21" s="242" t="s">
        <v>229</v>
      </c>
      <c r="B21" s="242"/>
      <c r="C21" s="242"/>
      <c r="D21" s="242"/>
      <c r="E21" s="242"/>
      <c r="F21" s="242"/>
      <c r="G21" s="242"/>
    </row>
    <row r="22" spans="1:16384" s="145" customFormat="1" ht="15" customHeight="1" thickBot="1" x14ac:dyDescent="0.25">
      <c r="A22" s="147" t="s">
        <v>215</v>
      </c>
      <c r="B22" s="243" t="s">
        <v>6</v>
      </c>
      <c r="C22" s="243"/>
      <c r="D22" s="148" t="s">
        <v>216</v>
      </c>
      <c r="E22" s="148" t="s">
        <v>217</v>
      </c>
      <c r="F22" s="149" t="s">
        <v>218</v>
      </c>
      <c r="G22" s="150" t="s">
        <v>16</v>
      </c>
      <c r="J22" s="151"/>
      <c r="K22" s="151"/>
    </row>
    <row r="23" spans="1:16384" s="145" customFormat="1" ht="20.45" customHeight="1" x14ac:dyDescent="0.2">
      <c r="A23" s="152" t="s">
        <v>11</v>
      </c>
      <c r="B23" s="244" t="s">
        <v>243</v>
      </c>
      <c r="C23" s="244"/>
      <c r="D23" s="153">
        <v>4</v>
      </c>
      <c r="E23" s="153" t="s">
        <v>247</v>
      </c>
      <c r="F23" s="172">
        <v>60.63</v>
      </c>
      <c r="G23" s="154">
        <f>F23*D23</f>
        <v>242.52</v>
      </c>
      <c r="H23" s="155"/>
      <c r="I23" s="156"/>
      <c r="J23" s="157"/>
      <c r="K23" s="157"/>
    </row>
    <row r="24" spans="1:16384" s="145" customFormat="1" ht="12.75" hidden="1" customHeight="1" x14ac:dyDescent="0.2">
      <c r="A24" s="152" t="s">
        <v>13</v>
      </c>
      <c r="B24" s="244"/>
      <c r="C24" s="244"/>
      <c r="D24" s="158"/>
      <c r="E24" s="158"/>
      <c r="F24" s="172"/>
      <c r="G24" s="154"/>
    </row>
    <row r="25" spans="1:16384" s="145" customFormat="1" ht="12.75" customHeight="1" x14ac:dyDescent="0.2">
      <c r="A25" s="152" t="s">
        <v>13</v>
      </c>
      <c r="B25" s="244" t="s">
        <v>232</v>
      </c>
      <c r="C25" s="244"/>
      <c r="D25" s="158">
        <v>4</v>
      </c>
      <c r="E25" s="158" t="s">
        <v>247</v>
      </c>
      <c r="F25" s="172">
        <v>42</v>
      </c>
      <c r="G25" s="154">
        <f>F25*D25</f>
        <v>168</v>
      </c>
    </row>
    <row r="26" spans="1:16384" s="145" customFormat="1" ht="12.75" customHeight="1" x14ac:dyDescent="0.2">
      <c r="A26" s="152" t="s">
        <v>221</v>
      </c>
      <c r="B26" s="244" t="s">
        <v>231</v>
      </c>
      <c r="C26" s="244"/>
      <c r="D26" s="158">
        <v>2</v>
      </c>
      <c r="E26" s="158" t="s">
        <v>248</v>
      </c>
      <c r="F26" s="172">
        <v>41.03</v>
      </c>
      <c r="G26" s="154">
        <f>F26*D26</f>
        <v>82.06</v>
      </c>
    </row>
    <row r="27" spans="1:16384" s="145" customFormat="1" ht="25.5" customHeight="1" thickBot="1" x14ac:dyDescent="0.25">
      <c r="A27" s="159" t="s">
        <v>223</v>
      </c>
      <c r="B27" s="245" t="s">
        <v>241</v>
      </c>
      <c r="C27" s="245"/>
      <c r="D27" s="158">
        <v>1</v>
      </c>
      <c r="E27" s="158" t="s">
        <v>247</v>
      </c>
      <c r="F27" s="171">
        <v>0.76</v>
      </c>
      <c r="G27" s="154">
        <f>F27*D27</f>
        <v>0.76</v>
      </c>
      <c r="I27" s="174"/>
    </row>
    <row r="28" spans="1:16384" s="145" customFormat="1" ht="25.5" customHeight="1" thickBot="1" x14ac:dyDescent="0.25">
      <c r="A28" s="246" t="s">
        <v>225</v>
      </c>
      <c r="B28" s="246"/>
      <c r="C28" s="246"/>
      <c r="D28" s="246"/>
      <c r="E28" s="246"/>
      <c r="F28" s="246"/>
      <c r="G28" s="160">
        <f>SUM(G23:G27)</f>
        <v>493.34</v>
      </c>
    </row>
    <row r="29" spans="1:16384" s="145" customFormat="1" ht="25.5" customHeight="1" x14ac:dyDescent="0.2">
      <c r="A29" s="249" t="s">
        <v>226</v>
      </c>
      <c r="B29" s="249"/>
      <c r="C29" s="249"/>
      <c r="D29" s="249"/>
      <c r="E29" s="249"/>
      <c r="F29" s="249"/>
      <c r="G29" s="173">
        <f>G28/12</f>
        <v>41.111666666666665</v>
      </c>
    </row>
    <row r="30" spans="1:16384" s="145" customFormat="1" ht="25.5" hidden="1" customHeight="1" x14ac:dyDescent="0.2">
      <c r="A30" s="235"/>
      <c r="B30" s="236"/>
      <c r="C30" s="236"/>
      <c r="D30" s="236"/>
      <c r="E30" s="236"/>
      <c r="F30" s="236"/>
      <c r="G30" s="237"/>
    </row>
    <row r="31" spans="1:16384" s="145" customFormat="1" ht="25.5" customHeight="1" x14ac:dyDescent="0.2">
      <c r="A31" s="238" t="s">
        <v>234</v>
      </c>
      <c r="B31" s="238"/>
      <c r="C31" s="238"/>
      <c r="D31" s="238"/>
      <c r="E31" s="238"/>
      <c r="F31" s="238"/>
      <c r="G31" s="238"/>
    </row>
    <row r="32" spans="1:16384" s="145" customFormat="1" ht="31.5" customHeight="1" x14ac:dyDescent="0.2">
      <c r="A32" s="239" t="s">
        <v>235</v>
      </c>
      <c r="B32" s="239"/>
      <c r="C32" s="239"/>
      <c r="D32" s="239"/>
      <c r="E32" s="239"/>
      <c r="F32" s="239"/>
      <c r="G32" s="239"/>
    </row>
    <row r="33" spans="1:11" s="145" customFormat="1" ht="12.75" customHeight="1" x14ac:dyDescent="0.2">
      <c r="A33" s="146"/>
      <c r="B33" s="146"/>
      <c r="C33" s="146"/>
      <c r="D33" s="146"/>
      <c r="E33" s="146"/>
      <c r="F33" s="146"/>
      <c r="G33" s="146"/>
    </row>
    <row r="34" spans="1:11" s="145" customFormat="1" x14ac:dyDescent="0.2">
      <c r="A34" s="165"/>
      <c r="B34" s="165"/>
      <c r="E34" s="163"/>
      <c r="F34" s="163"/>
      <c r="H34" s="144"/>
      <c r="I34" s="144"/>
      <c r="J34" s="144"/>
      <c r="K34" s="144"/>
    </row>
    <row r="35" spans="1:11" s="145" customFormat="1" x14ac:dyDescent="0.2">
      <c r="B35" s="166"/>
      <c r="C35" s="167"/>
      <c r="H35" s="144"/>
      <c r="I35" s="144"/>
      <c r="J35" s="144"/>
      <c r="K35" s="144"/>
    </row>
    <row r="36" spans="1:11" s="145" customFormat="1" x14ac:dyDescent="0.2">
      <c r="B36" s="166"/>
      <c r="E36" s="163"/>
      <c r="F36" s="163"/>
      <c r="H36" s="144"/>
      <c r="I36" s="144"/>
      <c r="J36" s="144"/>
      <c r="K36" s="144"/>
    </row>
    <row r="37" spans="1:11" s="145" customFormat="1" x14ac:dyDescent="0.2">
      <c r="B37" s="166"/>
      <c r="E37" s="164"/>
      <c r="F37" s="164"/>
      <c r="H37" s="144"/>
      <c r="I37" s="144"/>
      <c r="J37" s="144"/>
      <c r="K37" s="144"/>
    </row>
    <row r="38" spans="1:11" s="145" customFormat="1" x14ac:dyDescent="0.2">
      <c r="E38" s="163"/>
      <c r="F38" s="163"/>
      <c r="H38" s="144"/>
      <c r="I38" s="144"/>
      <c r="J38" s="144"/>
      <c r="K38" s="144"/>
    </row>
    <row r="39" spans="1:11" s="31" customFormat="1" x14ac:dyDescent="0.2">
      <c r="A39" s="145"/>
      <c r="B39" s="145"/>
      <c r="C39" s="145"/>
      <c r="D39" s="145"/>
      <c r="E39" s="163"/>
      <c r="F39" s="163"/>
      <c r="G39" s="145"/>
      <c r="H39" s="144"/>
      <c r="I39" s="144"/>
      <c r="J39" s="144"/>
      <c r="K39" s="144"/>
    </row>
    <row r="40" spans="1:11" s="145" customFormat="1" x14ac:dyDescent="0.2">
      <c r="E40" s="164"/>
      <c r="F40" s="164"/>
      <c r="H40" s="144"/>
      <c r="I40" s="144"/>
      <c r="J40" s="144"/>
      <c r="K40" s="144"/>
    </row>
    <row r="41" spans="1:11" s="145" customFormat="1" x14ac:dyDescent="0.2">
      <c r="A41" s="168"/>
      <c r="B41" s="168"/>
      <c r="C41" s="168"/>
      <c r="D41" s="168"/>
      <c r="E41" s="168"/>
      <c r="F41" s="168"/>
      <c r="G41" s="168"/>
      <c r="H41" s="144"/>
      <c r="I41" s="144"/>
      <c r="J41" s="144"/>
      <c r="K41" s="144"/>
    </row>
    <row r="42" spans="1:11" s="145" customFormat="1" x14ac:dyDescent="0.2">
      <c r="A42" s="144"/>
      <c r="B42" s="144"/>
      <c r="C42" s="144"/>
      <c r="D42" s="144"/>
      <c r="E42" s="144"/>
      <c r="F42" s="144"/>
      <c r="G42" s="144"/>
      <c r="H42" s="144"/>
      <c r="I42" s="144"/>
      <c r="J42" s="144"/>
      <c r="K42" s="144"/>
    </row>
    <row r="43" spans="1:11" s="145" customFormat="1" x14ac:dyDescent="0.2">
      <c r="A43" s="144"/>
      <c r="B43" s="144"/>
      <c r="C43" s="144"/>
      <c r="D43" s="144"/>
      <c r="E43" s="144"/>
      <c r="F43" s="144"/>
      <c r="G43" s="144"/>
      <c r="H43" s="144"/>
      <c r="I43" s="144"/>
      <c r="J43" s="144"/>
      <c r="K43" s="144"/>
    </row>
    <row r="44" spans="1:11" s="145" customFormat="1" x14ac:dyDescent="0.2">
      <c r="A44" s="144"/>
      <c r="B44" s="144"/>
      <c r="C44" s="144"/>
      <c r="D44" s="144"/>
      <c r="E44" s="144"/>
      <c r="F44" s="144"/>
      <c r="G44" s="144"/>
      <c r="H44" s="144"/>
      <c r="I44" s="144"/>
      <c r="J44" s="144"/>
      <c r="K44" s="144"/>
    </row>
    <row r="45" spans="1:11" s="145" customFormat="1" x14ac:dyDescent="0.2">
      <c r="A45" s="144"/>
      <c r="B45" s="144"/>
      <c r="C45" s="144"/>
      <c r="D45" s="144"/>
      <c r="E45" s="144"/>
      <c r="F45" s="144"/>
      <c r="G45" s="144"/>
      <c r="H45" s="144"/>
      <c r="I45" s="144"/>
      <c r="J45" s="144"/>
      <c r="K45" s="144"/>
    </row>
    <row r="46" spans="1:11" s="145" customFormat="1" x14ac:dyDescent="0.2">
      <c r="A46" s="144"/>
      <c r="B46" s="144"/>
      <c r="C46" s="144"/>
      <c r="D46" s="144"/>
      <c r="E46" s="144"/>
      <c r="F46" s="144"/>
      <c r="G46" s="144"/>
      <c r="H46" s="144"/>
      <c r="I46" s="144"/>
      <c r="J46" s="144"/>
      <c r="K46" s="144"/>
    </row>
    <row r="47" spans="1:11" s="145" customFormat="1" x14ac:dyDescent="0.2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</row>
  </sheetData>
  <mergeCells count="31">
    <mergeCell ref="B25:C25"/>
    <mergeCell ref="B26:C26"/>
    <mergeCell ref="B27:C27"/>
    <mergeCell ref="A28:F28"/>
    <mergeCell ref="A29:F29"/>
    <mergeCell ref="B24:C24"/>
    <mergeCell ref="B17:C17"/>
    <mergeCell ref="B18:C18"/>
    <mergeCell ref="A19:F19"/>
    <mergeCell ref="A20:F20"/>
    <mergeCell ref="B15:C15"/>
    <mergeCell ref="B16:C16"/>
    <mergeCell ref="A21:G21"/>
    <mergeCell ref="B22:C22"/>
    <mergeCell ref="B23:C23"/>
    <mergeCell ref="A30:G30"/>
    <mergeCell ref="A31:G31"/>
    <mergeCell ref="A32:G32"/>
    <mergeCell ref="A1:G1"/>
    <mergeCell ref="A2:G2"/>
    <mergeCell ref="A3:G3"/>
    <mergeCell ref="A5:G5"/>
    <mergeCell ref="B6:C6"/>
    <mergeCell ref="B7:C7"/>
    <mergeCell ref="B8:C8"/>
    <mergeCell ref="B9:C9"/>
    <mergeCell ref="B10:C10"/>
    <mergeCell ref="B11:C11"/>
    <mergeCell ref="A12:F12"/>
    <mergeCell ref="A13:F13"/>
    <mergeCell ref="A14:G14"/>
  </mergeCells>
  <pageMargins left="0.74791666666666701" right="0.196527777777778" top="0.56944444444444398" bottom="0.530555555555556" header="0.118055555555556" footer="0.118055555555556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PROPOSTA</vt:lpstr>
      <vt:lpstr>TEC SECRETARIADO</vt:lpstr>
      <vt:lpstr> ALMOXARIFE</vt:lpstr>
      <vt:lpstr>RECEPCIONISTA</vt:lpstr>
      <vt:lpstr>COPEIRA</vt:lpstr>
      <vt:lpstr>UNIFORME</vt:lpstr>
      <vt:lpstr>' ALMOXARIFE'!Area_de_impressao</vt:lpstr>
      <vt:lpstr>PROPOSTA!Area_de_impressao</vt:lpstr>
      <vt:lpstr>'TEC SECRETARIADO'!Area_de_impressao</vt:lpstr>
      <vt:lpstr>UNIFORME!Area_de_impressao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liduina</dc:creator>
  <dc:description/>
  <cp:lastModifiedBy>wilton.neves</cp:lastModifiedBy>
  <cp:revision>12</cp:revision>
  <cp:lastPrinted>2023-03-01T18:20:55Z</cp:lastPrinted>
  <dcterms:created xsi:type="dcterms:W3CDTF">2011-03-23T19:33:04Z</dcterms:created>
  <dcterms:modified xsi:type="dcterms:W3CDTF">2025-01-06T19:46:37Z</dcterms:modified>
  <dc:language>pt-BR</dc:language>
</cp:coreProperties>
</file>